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19875" windowHeight="7470" activeTab="2"/>
  </bookViews>
  <sheets>
    <sheet name="Water raw data" sheetId="1" r:id="rId1"/>
    <sheet name="IPA raw data" sheetId="7" r:id="rId2"/>
    <sheet name="Decane raw data" sheetId="9" r:id="rId3"/>
    <sheet name="% calculations" sheetId="10" r:id="rId4"/>
    <sheet name="Tables for graph" sheetId="2" r:id="rId5"/>
    <sheet name="Mesh angle with the vertical " sheetId="6" r:id="rId6"/>
  </sheets>
  <definedNames>
    <definedName name="solver_adj" localSheetId="3" hidden="1">'% calculations'!$J$17:$J$18</definedName>
    <definedName name="solver_adj" localSheetId="4" hidden="1">'Tables for graph'!$P$13:$P$14</definedName>
    <definedName name="solver_cvg" localSheetId="3" hidden="1">0.0001</definedName>
    <definedName name="solver_cvg" localSheetId="4" hidden="1">0.0001</definedName>
    <definedName name="solver_drv" localSheetId="3" hidden="1">1</definedName>
    <definedName name="solver_drv" localSheetId="4" hidden="1">1</definedName>
    <definedName name="solver_eng" localSheetId="3" hidden="1">1</definedName>
    <definedName name="solver_eng" localSheetId="4" hidden="1">1</definedName>
    <definedName name="solver_est" localSheetId="3" hidden="1">1</definedName>
    <definedName name="solver_est" localSheetId="4" hidden="1">1</definedName>
    <definedName name="solver_itr" localSheetId="3" hidden="1">2147483647</definedName>
    <definedName name="solver_itr" localSheetId="4" hidden="1">2147483647</definedName>
    <definedName name="solver_mip" localSheetId="3" hidden="1">2147483647</definedName>
    <definedName name="solver_mip" localSheetId="4" hidden="1">2147483647</definedName>
    <definedName name="solver_mni" localSheetId="3" hidden="1">30</definedName>
    <definedName name="solver_mni" localSheetId="4" hidden="1">30</definedName>
    <definedName name="solver_mrt" localSheetId="3" hidden="1">0.075</definedName>
    <definedName name="solver_mrt" localSheetId="4" hidden="1">0.075</definedName>
    <definedName name="solver_msl" localSheetId="3" hidden="1">2</definedName>
    <definedName name="solver_msl" localSheetId="4" hidden="1">2</definedName>
    <definedName name="solver_neg" localSheetId="3" hidden="1">1</definedName>
    <definedName name="solver_neg" localSheetId="4" hidden="1">1</definedName>
    <definedName name="solver_nod" localSheetId="3" hidden="1">2147483647</definedName>
    <definedName name="solver_nod" localSheetId="4" hidden="1">2147483647</definedName>
    <definedName name="solver_num" localSheetId="3" hidden="1">0</definedName>
    <definedName name="solver_num" localSheetId="4" hidden="1">0</definedName>
    <definedName name="solver_nwt" localSheetId="3" hidden="1">1</definedName>
    <definedName name="solver_nwt" localSheetId="4" hidden="1">1</definedName>
    <definedName name="solver_opt" localSheetId="3" hidden="1">'% calculations'!$J$20</definedName>
    <definedName name="solver_opt" localSheetId="4" hidden="1">'Tables for graph'!$P$15</definedName>
    <definedName name="solver_pre" localSheetId="3" hidden="1">0.000001</definedName>
    <definedName name="solver_pre" localSheetId="4" hidden="1">0.000001</definedName>
    <definedName name="solver_rbv" localSheetId="3" hidden="1">1</definedName>
    <definedName name="solver_rbv" localSheetId="4" hidden="1">1</definedName>
    <definedName name="solver_rlx" localSheetId="3" hidden="1">2</definedName>
    <definedName name="solver_rlx" localSheetId="4" hidden="1">2</definedName>
    <definedName name="solver_rsd" localSheetId="3" hidden="1">0</definedName>
    <definedName name="solver_rsd" localSheetId="4" hidden="1">0</definedName>
    <definedName name="solver_scl" localSheetId="3" hidden="1">1</definedName>
    <definedName name="solver_scl" localSheetId="4" hidden="1">1</definedName>
    <definedName name="solver_sho" localSheetId="3" hidden="1">2</definedName>
    <definedName name="solver_sho" localSheetId="4" hidden="1">2</definedName>
    <definedName name="solver_ssz" localSheetId="3" hidden="1">100</definedName>
    <definedName name="solver_ssz" localSheetId="4" hidden="1">100</definedName>
    <definedName name="solver_tim" localSheetId="3" hidden="1">2147483647</definedName>
    <definedName name="solver_tim" localSheetId="4" hidden="1">2147483647</definedName>
    <definedName name="solver_tol" localSheetId="3" hidden="1">0.01</definedName>
    <definedName name="solver_tol" localSheetId="4" hidden="1">0.01</definedName>
    <definedName name="solver_typ" localSheetId="3" hidden="1">2</definedName>
    <definedName name="solver_typ" localSheetId="4" hidden="1">2</definedName>
    <definedName name="solver_val" localSheetId="3" hidden="1">0</definedName>
    <definedName name="solver_val" localSheetId="4" hidden="1">0</definedName>
    <definedName name="solver_ver" localSheetId="3" hidden="1">3</definedName>
    <definedName name="solver_ver" localSheetId="4" hidden="1">3</definedName>
  </definedNames>
  <calcPr calcId="145621"/>
</workbook>
</file>

<file path=xl/calcChain.xml><?xml version="1.0" encoding="utf-8"?>
<calcChain xmlns="http://schemas.openxmlformats.org/spreadsheetml/2006/main">
  <c r="P5" i="2" l="1"/>
  <c r="P6" i="2"/>
  <c r="P7" i="2"/>
  <c r="P8" i="2"/>
  <c r="P9" i="2"/>
  <c r="P4" i="2"/>
  <c r="J5" i="2"/>
  <c r="J6" i="2"/>
  <c r="J7" i="2"/>
  <c r="J8" i="2"/>
  <c r="J9" i="2"/>
  <c r="J4" i="2"/>
  <c r="D5" i="2"/>
  <c r="D6" i="2"/>
  <c r="D7" i="2"/>
  <c r="D8" i="2"/>
  <c r="D9" i="2"/>
  <c r="D4" i="2"/>
  <c r="D29" i="10"/>
  <c r="E29" i="10"/>
  <c r="F29" i="10"/>
  <c r="G29" i="10"/>
  <c r="H29" i="10"/>
  <c r="I29" i="10"/>
  <c r="J29" i="10"/>
  <c r="K29" i="10"/>
  <c r="C29" i="10"/>
  <c r="B29" i="10"/>
  <c r="D27" i="10"/>
  <c r="E27" i="10"/>
  <c r="F27" i="10"/>
  <c r="G27" i="10"/>
  <c r="G28" i="10" s="1"/>
  <c r="H27" i="10"/>
  <c r="I27" i="10"/>
  <c r="J27" i="10"/>
  <c r="K27" i="10"/>
  <c r="K28" i="10" s="1"/>
  <c r="L27" i="10"/>
  <c r="M27" i="10"/>
  <c r="C27" i="10"/>
  <c r="B27" i="10"/>
  <c r="F18" i="10"/>
  <c r="G18" i="10"/>
  <c r="H18" i="10"/>
  <c r="I18" i="10"/>
  <c r="J18" i="10"/>
  <c r="K18" i="10"/>
  <c r="D18" i="10"/>
  <c r="E18" i="10"/>
  <c r="C18" i="10"/>
  <c r="B18" i="10"/>
  <c r="F16" i="10"/>
  <c r="G16" i="10"/>
  <c r="H16" i="10"/>
  <c r="H17" i="10" s="1"/>
  <c r="I16" i="10"/>
  <c r="I17" i="10" s="1"/>
  <c r="J16" i="10"/>
  <c r="K16" i="10"/>
  <c r="L16" i="10"/>
  <c r="L17" i="10" s="1"/>
  <c r="M16" i="10"/>
  <c r="M17" i="10" s="1"/>
  <c r="D16" i="10"/>
  <c r="E16" i="10"/>
  <c r="E17" i="10" s="1"/>
  <c r="C16" i="10"/>
  <c r="B16" i="10"/>
  <c r="M28" i="10"/>
  <c r="L28" i="10"/>
  <c r="J28" i="10"/>
  <c r="I28" i="10"/>
  <c r="H28" i="10"/>
  <c r="F28" i="10"/>
  <c r="E28" i="10"/>
  <c r="D28" i="10"/>
  <c r="C28" i="10"/>
  <c r="B28" i="10"/>
  <c r="K17" i="10"/>
  <c r="J17" i="10"/>
  <c r="G17" i="10"/>
  <c r="F17" i="10"/>
  <c r="D17" i="10"/>
  <c r="C17" i="10"/>
  <c r="B17" i="10"/>
  <c r="I7" i="10"/>
  <c r="H7" i="10"/>
  <c r="G7" i="10"/>
  <c r="F7" i="10"/>
  <c r="E7" i="10"/>
  <c r="D7" i="10"/>
  <c r="C7" i="10"/>
  <c r="B7" i="10"/>
  <c r="M5" i="10"/>
  <c r="M6" i="10" s="1"/>
  <c r="L5" i="10"/>
  <c r="L6" i="10" s="1"/>
  <c r="K5" i="10"/>
  <c r="K6" i="10" s="1"/>
  <c r="J5" i="10"/>
  <c r="J6" i="10" s="1"/>
  <c r="I5" i="10"/>
  <c r="I6" i="10" s="1"/>
  <c r="H5" i="10"/>
  <c r="H6" i="10" s="1"/>
  <c r="G5" i="10"/>
  <c r="G6" i="10" s="1"/>
  <c r="F5" i="10"/>
  <c r="F6" i="10" s="1"/>
  <c r="E5" i="10"/>
  <c r="E6" i="10" s="1"/>
  <c r="D5" i="10"/>
  <c r="D6" i="10" s="1"/>
  <c r="C5" i="10"/>
  <c r="C6" i="10" s="1"/>
  <c r="B5" i="10"/>
  <c r="B6" i="10" s="1"/>
  <c r="M15" i="9"/>
  <c r="M29" i="10" s="1"/>
  <c r="L15" i="9"/>
  <c r="K15" i="9"/>
  <c r="J15" i="9"/>
  <c r="I15" i="9"/>
  <c r="H15" i="9"/>
  <c r="G15" i="9"/>
  <c r="F15" i="9"/>
  <c r="E15" i="9"/>
  <c r="D15" i="9"/>
  <c r="C15" i="9"/>
  <c r="B15" i="9"/>
  <c r="M14" i="9"/>
  <c r="L29" i="10" s="1"/>
  <c r="L14" i="9"/>
  <c r="K14" i="9"/>
  <c r="J14" i="9"/>
  <c r="I14" i="9"/>
  <c r="H14" i="9"/>
  <c r="G14" i="9"/>
  <c r="F14" i="9"/>
  <c r="E14" i="9"/>
  <c r="D14" i="9"/>
  <c r="C14" i="9"/>
  <c r="B14" i="9"/>
  <c r="B30" i="10" l="1"/>
  <c r="F30" i="10"/>
  <c r="J30" i="10"/>
  <c r="D30" i="10"/>
  <c r="H30" i="10"/>
  <c r="L30" i="10"/>
  <c r="D19" i="10"/>
  <c r="H19" i="10"/>
  <c r="B19" i="10"/>
  <c r="F19" i="10"/>
  <c r="J19" i="10"/>
  <c r="B8" i="10"/>
  <c r="F8" i="10"/>
  <c r="D8" i="10"/>
  <c r="H8" i="10"/>
  <c r="H31" i="10" l="1"/>
  <c r="N7" i="2" s="1"/>
  <c r="I30" i="10"/>
  <c r="I31" i="10" s="1"/>
  <c r="O7" i="2" s="1"/>
  <c r="C30" i="10"/>
  <c r="C31" i="10" s="1"/>
  <c r="O4" i="2" s="1"/>
  <c r="B31" i="10"/>
  <c r="N4" i="2" s="1"/>
  <c r="D31" i="10"/>
  <c r="N5" i="2" s="1"/>
  <c r="E30" i="10"/>
  <c r="E31" i="10" s="1"/>
  <c r="O5" i="2" s="1"/>
  <c r="K30" i="10"/>
  <c r="K31" i="10" s="1"/>
  <c r="O8" i="2" s="1"/>
  <c r="J31" i="10"/>
  <c r="N8" i="2" s="1"/>
  <c r="L31" i="10"/>
  <c r="N9" i="2" s="1"/>
  <c r="M30" i="10"/>
  <c r="M31" i="10" s="1"/>
  <c r="O9" i="2" s="1"/>
  <c r="G30" i="10"/>
  <c r="G31" i="10" s="1"/>
  <c r="O6" i="2" s="1"/>
  <c r="F31" i="10"/>
  <c r="N6" i="2" s="1"/>
  <c r="K19" i="10"/>
  <c r="K20" i="10" s="1"/>
  <c r="I8" i="2" s="1"/>
  <c r="J20" i="10"/>
  <c r="H8" i="2" s="1"/>
  <c r="I19" i="10"/>
  <c r="I20" i="10" s="1"/>
  <c r="I7" i="2" s="1"/>
  <c r="H20" i="10"/>
  <c r="H7" i="2" s="1"/>
  <c r="G19" i="10"/>
  <c r="G20" i="10" s="1"/>
  <c r="I6" i="2" s="1"/>
  <c r="F20" i="10"/>
  <c r="H6" i="2" s="1"/>
  <c r="E19" i="10"/>
  <c r="E20" i="10" s="1"/>
  <c r="I5" i="2" s="1"/>
  <c r="D20" i="10"/>
  <c r="H5" i="2" s="1"/>
  <c r="C19" i="10"/>
  <c r="C20" i="10" s="1"/>
  <c r="I4" i="2" s="1"/>
  <c r="B20" i="10"/>
  <c r="H4" i="2" s="1"/>
  <c r="I8" i="10"/>
  <c r="I9" i="10" s="1"/>
  <c r="C7" i="2" s="1"/>
  <c r="H9" i="10"/>
  <c r="B7" i="2" s="1"/>
  <c r="B9" i="10"/>
  <c r="B4" i="2" s="1"/>
  <c r="C8" i="10"/>
  <c r="C9" i="10" s="1"/>
  <c r="C4" i="2" s="1"/>
  <c r="G8" i="10"/>
  <c r="G9" i="10" s="1"/>
  <c r="C6" i="2" s="1"/>
  <c r="F9" i="10"/>
  <c r="B6" i="2" s="1"/>
  <c r="E8" i="10"/>
  <c r="E9" i="10" s="1"/>
  <c r="C5" i="2" s="1"/>
  <c r="D9" i="10"/>
  <c r="B5" i="2" s="1"/>
  <c r="M15" i="7" l="1"/>
  <c r="M18" i="10" s="1"/>
  <c r="L15" i="7"/>
  <c r="K15" i="7"/>
  <c r="J15" i="7"/>
  <c r="I15" i="7"/>
  <c r="H15" i="7"/>
  <c r="G15" i="7"/>
  <c r="F15" i="7"/>
  <c r="E15" i="7"/>
  <c r="D15" i="7"/>
  <c r="C15" i="7"/>
  <c r="B15" i="7"/>
  <c r="M14" i="7"/>
  <c r="L18" i="10" s="1"/>
  <c r="L19" i="10" s="1"/>
  <c r="L14" i="7"/>
  <c r="K14" i="7"/>
  <c r="J14" i="7"/>
  <c r="I14" i="7"/>
  <c r="H14" i="7"/>
  <c r="G14" i="7"/>
  <c r="F14" i="7"/>
  <c r="E14" i="7"/>
  <c r="D14" i="7"/>
  <c r="C14" i="7"/>
  <c r="B14" i="7"/>
  <c r="M19" i="10" l="1"/>
  <c r="M20" i="10" s="1"/>
  <c r="I9" i="2" s="1"/>
  <c r="L20" i="10"/>
  <c r="H9" i="2" s="1"/>
  <c r="D14" i="1"/>
  <c r="E14" i="1"/>
  <c r="F14" i="1"/>
  <c r="G14" i="1"/>
  <c r="H14" i="1"/>
  <c r="I14" i="1"/>
  <c r="J14" i="1"/>
  <c r="K14" i="1"/>
  <c r="J7" i="10" s="1"/>
  <c r="J8" i="10" s="1"/>
  <c r="L14" i="1"/>
  <c r="M14" i="1"/>
  <c r="L7" i="10" s="1"/>
  <c r="L8" i="10" s="1"/>
  <c r="D15" i="1"/>
  <c r="E15" i="1"/>
  <c r="F15" i="1"/>
  <c r="G15" i="1"/>
  <c r="H15" i="1"/>
  <c r="I15" i="1"/>
  <c r="J15" i="1"/>
  <c r="K15" i="1"/>
  <c r="K7" i="10" s="1"/>
  <c r="L15" i="1"/>
  <c r="M15" i="1"/>
  <c r="M7" i="10" s="1"/>
  <c r="B14" i="1"/>
  <c r="B15" i="1"/>
  <c r="M8" i="10" l="1"/>
  <c r="M9" i="10" s="1"/>
  <c r="C9" i="2" s="1"/>
  <c r="L9" i="10"/>
  <c r="B9" i="2" s="1"/>
  <c r="K8" i="10"/>
  <c r="K9" i="10" s="1"/>
  <c r="C8" i="2" s="1"/>
  <c r="J9" i="10"/>
  <c r="B8" i="2" s="1"/>
  <c r="C14" i="1"/>
  <c r="C15" i="1"/>
  <c r="E4" i="2" l="1"/>
  <c r="K4" i="2" l="1"/>
  <c r="L4" i="2" s="1"/>
  <c r="F4" i="2"/>
  <c r="E9" i="2"/>
  <c r="Q4" i="2" l="1"/>
  <c r="R4" i="2" s="1"/>
  <c r="K9" i="2"/>
  <c r="L9" i="2" s="1"/>
  <c r="Q9" i="2" s="1"/>
  <c r="R9" i="2" s="1"/>
  <c r="F9" i="2"/>
  <c r="E7" i="2"/>
  <c r="E8" i="2"/>
  <c r="K8" i="2" l="1"/>
  <c r="L8" i="2" s="1"/>
  <c r="Q8" i="2" s="1"/>
  <c r="R8" i="2" s="1"/>
  <c r="F8" i="2"/>
  <c r="K7" i="2"/>
  <c r="L7" i="2" s="1"/>
  <c r="Q7" i="2" s="1"/>
  <c r="R7" i="2" s="1"/>
  <c r="F7" i="2"/>
  <c r="E6" i="2"/>
  <c r="E5" i="2"/>
  <c r="K5" i="2" l="1"/>
  <c r="L5" i="2" s="1"/>
  <c r="F5" i="2"/>
  <c r="K6" i="2"/>
  <c r="L6" i="2" s="1"/>
  <c r="Q6" i="2" s="1"/>
  <c r="R6" i="2" s="1"/>
  <c r="F6" i="2"/>
  <c r="Q5" i="2" l="1"/>
  <c r="R5" i="2" s="1"/>
  <c r="P15" i="2" s="1"/>
  <c r="J15" i="2"/>
  <c r="D15" i="2"/>
</calcChain>
</file>

<file path=xl/sharedStrings.xml><?xml version="1.0" encoding="utf-8"?>
<sst xmlns="http://schemas.openxmlformats.org/spreadsheetml/2006/main" count="180" uniqueCount="46">
  <si>
    <t>Vol. collected by beaker (ml)</t>
  </si>
  <si>
    <t>Error (ml)</t>
  </si>
  <si>
    <t>Water dispensed (ml)</t>
  </si>
  <si>
    <t>Dispensed minus Residue (ml)</t>
  </si>
  <si>
    <t xml:space="preserve">Value </t>
  </si>
  <si>
    <t>error</t>
  </si>
  <si>
    <t xml:space="preserve">A = </t>
  </si>
  <si>
    <t>residual</t>
  </si>
  <si>
    <t>residual^2</t>
  </si>
  <si>
    <t>k =</t>
  </si>
  <si>
    <t>chi^2</t>
  </si>
  <si>
    <t>Total residue (ml)</t>
  </si>
  <si>
    <t>Total Residue (ml)</t>
  </si>
  <si>
    <t>RVS026</t>
  </si>
  <si>
    <t>RVS017</t>
  </si>
  <si>
    <t>RVS022</t>
  </si>
  <si>
    <t>RVS024</t>
  </si>
  <si>
    <r>
      <t xml:space="preserve">Angle with the vertical, </t>
    </r>
    <r>
      <rPr>
        <b/>
        <sz val="11"/>
        <color theme="1"/>
        <rFont val="Cambria"/>
        <family val="1"/>
        <scheme val="major"/>
      </rPr>
      <t>ϕ</t>
    </r>
    <r>
      <rPr>
        <b/>
        <sz val="11"/>
        <color theme="1"/>
        <rFont val="Calibri"/>
        <family val="2"/>
      </rPr>
      <t>:</t>
    </r>
  </si>
  <si>
    <t>Average:</t>
  </si>
  <si>
    <t>Standard deviation:</t>
  </si>
  <si>
    <r>
      <t>30</t>
    </r>
    <r>
      <rPr>
        <b/>
        <sz val="11"/>
        <color theme="1"/>
        <rFont val="Calibri"/>
        <family val="2"/>
      </rPr>
      <t>˚</t>
    </r>
  </si>
  <si>
    <t>50˚</t>
  </si>
  <si>
    <t>60˚</t>
  </si>
  <si>
    <t>70˚</t>
  </si>
  <si>
    <t>80˚</t>
  </si>
  <si>
    <t>90˚</t>
  </si>
  <si>
    <t>RVS031</t>
  </si>
  <si>
    <t>Water through the mesh (ml)</t>
  </si>
  <si>
    <t>Ratio of the dispensed water minus residue to water through the mesh</t>
  </si>
  <si>
    <t>Water</t>
  </si>
  <si>
    <t>IPA</t>
  </si>
  <si>
    <t>Decane</t>
  </si>
  <si>
    <t>IPA dispensed (ml)</t>
  </si>
  <si>
    <t>IPA through the mesh (ml)</t>
  </si>
  <si>
    <t>Ratio of the dispensed IPA minus residue to IPA through the mesh</t>
  </si>
  <si>
    <t>Decane dispensed (ml)</t>
  </si>
  <si>
    <t>Decane through the mesh (ml)</t>
  </si>
  <si>
    <t>Ratio of the dispensed decane minus residue to decane through the mesh</t>
  </si>
  <si>
    <t>% of water through the mesh</t>
  </si>
  <si>
    <t>% of IPA through the mesh</t>
  </si>
  <si>
    <t>% of decane through the mesh</t>
  </si>
  <si>
    <r>
      <t xml:space="preserve">Angle with the vertical, </t>
    </r>
    <r>
      <rPr>
        <b/>
        <sz val="11"/>
        <color theme="1"/>
        <rFont val="Cambria"/>
        <family val="1"/>
        <scheme val="major"/>
      </rPr>
      <t xml:space="preserve">ϕ / </t>
    </r>
    <r>
      <rPr>
        <b/>
        <sz val="11"/>
        <color theme="1"/>
        <rFont val="Calibri"/>
        <family val="2"/>
      </rPr>
      <t>˚</t>
    </r>
  </si>
  <si>
    <t>Parameters for exponential fit for water</t>
  </si>
  <si>
    <t>Parameters for exponential fit for IPA</t>
  </si>
  <si>
    <t>Parameters for exponential fit for decane</t>
  </si>
  <si>
    <t>exponetial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</si>
</sst>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Border="1"/>
    <xf numFmtId="0" fontId="0" fillId="0" borderId="0" xfId="0" applyBorder="1"/>
    <xf numFmtId="164" fontId="1" fillId="0" borderId="0" xfId="0" applyNumberFormat="1" applyFont="1" applyBorder="1"/>
    <xf numFmtId="0" fontId="1" fillId="0" borderId="0" xfId="0" applyFont="1" applyBorder="1" applyAlignment="1"/>
    <xf numFmtId="0" fontId="0" fillId="0" borderId="1" xfId="0" applyBorder="1" applyAlignment="1">
      <alignment wrapText="1"/>
    </xf>
    <xf numFmtId="0" fontId="0" fillId="0" borderId="1" xfId="0" applyFill="1" applyBorder="1"/>
    <xf numFmtId="164" fontId="0" fillId="0" borderId="1" xfId="0" applyNumberForma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165" fontId="0" fillId="0" borderId="1" xfId="0" applyNumberFormat="1" applyBorder="1"/>
    <xf numFmtId="166" fontId="0" fillId="0" borderId="1" xfId="0" applyNumberFormat="1" applyBorder="1"/>
    <xf numFmtId="0" fontId="1" fillId="0" borderId="0" xfId="0" applyFont="1" applyBorder="1" applyAlignment="1">
      <alignment horizontal="center" vertical="center" wrapText="1"/>
    </xf>
    <xf numFmtId="165" fontId="0" fillId="0" borderId="0" xfId="0" applyNumberFormat="1" applyBorder="1"/>
    <xf numFmtId="166" fontId="0" fillId="0" borderId="0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3138378030410652"/>
          <c:y val="4.3173893825421743E-2"/>
          <c:w val="0.83232769972752352"/>
          <c:h val="0.78201811274617983"/>
        </c:manualLayout>
      </c:layout>
      <c:scatterChart>
        <c:scatterStyle val="smoothMarker"/>
        <c:varyColors val="0"/>
        <c:ser>
          <c:idx val="1"/>
          <c:order val="1"/>
          <c:tx>
            <c:v>Water fit</c:v>
          </c:tx>
          <c:spPr>
            <a:ln w="3810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'Tables for graph'!$A$4:$A$9</c:f>
              <c:numCache>
                <c:formatCode>General</c:formatCode>
                <c:ptCount val="6"/>
                <c:pt idx="0">
                  <c:v>30</c:v>
                </c:pt>
                <c:pt idx="1">
                  <c:v>50</c:v>
                </c:pt>
                <c:pt idx="2">
                  <c:v>60</c:v>
                </c:pt>
                <c:pt idx="3">
                  <c:v>70</c:v>
                </c:pt>
                <c:pt idx="4">
                  <c:v>80</c:v>
                </c:pt>
                <c:pt idx="5">
                  <c:v>90</c:v>
                </c:pt>
              </c:numCache>
            </c:numRef>
          </c:xVal>
          <c:yVal>
            <c:numRef>
              <c:f>'Tables for graph'!$D$4:$D$9</c:f>
              <c:numCache>
                <c:formatCode>General</c:formatCode>
                <c:ptCount val="6"/>
                <c:pt idx="0">
                  <c:v>3.9128127851613111E-4</c:v>
                </c:pt>
                <c:pt idx="1">
                  <c:v>2.4811085374683337E-2</c:v>
                </c:pt>
                <c:pt idx="2">
                  <c:v>0.19757141500418871</c:v>
                </c:pt>
                <c:pt idx="3">
                  <c:v>1.5732670875651078</c:v>
                </c:pt>
                <c:pt idx="4">
                  <c:v>12.527972878885947</c:v>
                </c:pt>
                <c:pt idx="5">
                  <c:v>99.760622779574447</c:v>
                </c:pt>
              </c:numCache>
            </c:numRef>
          </c:yVal>
          <c:smooth val="1"/>
        </c:ser>
        <c:ser>
          <c:idx val="3"/>
          <c:order val="3"/>
          <c:tx>
            <c:v>IPA fit</c:v>
          </c:tx>
          <c:spPr>
            <a:ln w="38100">
              <a:solidFill>
                <a:sysClr val="windowText" lastClr="000000"/>
              </a:solidFill>
              <a:prstDash val="lgDash"/>
            </a:ln>
          </c:spPr>
          <c:marker>
            <c:symbol val="none"/>
          </c:marker>
          <c:xVal>
            <c:numRef>
              <c:f>'Tables for graph'!$A$4:$A$9</c:f>
              <c:numCache>
                <c:formatCode>General</c:formatCode>
                <c:ptCount val="6"/>
                <c:pt idx="0">
                  <c:v>30</c:v>
                </c:pt>
                <c:pt idx="1">
                  <c:v>50</c:v>
                </c:pt>
                <c:pt idx="2">
                  <c:v>60</c:v>
                </c:pt>
                <c:pt idx="3">
                  <c:v>70</c:v>
                </c:pt>
                <c:pt idx="4">
                  <c:v>80</c:v>
                </c:pt>
                <c:pt idx="5">
                  <c:v>90</c:v>
                </c:pt>
              </c:numCache>
            </c:numRef>
          </c:xVal>
          <c:yVal>
            <c:numRef>
              <c:f>'Tables for graph'!$J$4:$J$9</c:f>
              <c:numCache>
                <c:formatCode>General</c:formatCode>
                <c:ptCount val="6"/>
                <c:pt idx="0">
                  <c:v>6.8897264785918312E-6</c:v>
                </c:pt>
                <c:pt idx="1">
                  <c:v>1.685860484818601E-3</c:v>
                </c:pt>
                <c:pt idx="2">
                  <c:v>2.6371294972116332E-2</c:v>
                </c:pt>
                <c:pt idx="3">
                  <c:v>0.41251645955815813</c:v>
                </c:pt>
                <c:pt idx="4">
                  <c:v>6.4528431230368648</c:v>
                </c:pt>
                <c:pt idx="5">
                  <c:v>100.9394495800812</c:v>
                </c:pt>
              </c:numCache>
            </c:numRef>
          </c:yVal>
          <c:smooth val="1"/>
        </c:ser>
        <c:ser>
          <c:idx val="5"/>
          <c:order val="5"/>
          <c:tx>
            <c:v>Decane fit</c:v>
          </c:tx>
          <c:spPr>
            <a:ln w="3810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'Tables for graph'!$A$4:$A$9</c:f>
              <c:numCache>
                <c:formatCode>General</c:formatCode>
                <c:ptCount val="6"/>
                <c:pt idx="0">
                  <c:v>30</c:v>
                </c:pt>
                <c:pt idx="1">
                  <c:v>50</c:v>
                </c:pt>
                <c:pt idx="2">
                  <c:v>60</c:v>
                </c:pt>
                <c:pt idx="3">
                  <c:v>70</c:v>
                </c:pt>
                <c:pt idx="4">
                  <c:v>80</c:v>
                </c:pt>
                <c:pt idx="5">
                  <c:v>90</c:v>
                </c:pt>
              </c:numCache>
            </c:numRef>
          </c:xVal>
          <c:yVal>
            <c:numRef>
              <c:f>'Tables for graph'!$P$4:$P$9</c:f>
              <c:numCache>
                <c:formatCode>General</c:formatCode>
                <c:ptCount val="6"/>
                <c:pt idx="0">
                  <c:v>6.8628982257645275E-6</c:v>
                </c:pt>
                <c:pt idx="1">
                  <c:v>1.7132198540040023E-3</c:v>
                </c:pt>
                <c:pt idx="2">
                  <c:v>2.706860463057581E-2</c:v>
                </c:pt>
                <c:pt idx="3">
                  <c:v>0.42767970201489219</c:v>
                </c:pt>
                <c:pt idx="4">
                  <c:v>6.7572721243612941</c:v>
                </c:pt>
                <c:pt idx="5">
                  <c:v>106.76383832936756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26688"/>
        <c:axId val="136241152"/>
      </c:scatterChart>
      <c:scatterChart>
        <c:scatterStyle val="lineMarker"/>
        <c:varyColors val="0"/>
        <c:ser>
          <c:idx val="0"/>
          <c:order val="0"/>
          <c:tx>
            <c:v>Water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ysClr val="windowText" lastClr="000000"/>
              </a:solidFill>
              <a:ln w="6350"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'Tables for graph'!$C$4:$C$9</c:f>
                <c:numCache>
                  <c:formatCode>General</c:formatCode>
                  <c:ptCount val="6"/>
                  <c:pt idx="0">
                    <c:v>5.5507795806231414E-2</c:v>
                  </c:pt>
                  <c:pt idx="1">
                    <c:v>0.23547450936248501</c:v>
                  </c:pt>
                  <c:pt idx="2">
                    <c:v>0.4017336783359261</c:v>
                  </c:pt>
                  <c:pt idx="3">
                    <c:v>0.25302623696296822</c:v>
                  </c:pt>
                  <c:pt idx="4">
                    <c:v>47.950005618865873</c:v>
                  </c:pt>
                  <c:pt idx="5">
                    <c:v>0.27468213977947392</c:v>
                  </c:pt>
                </c:numCache>
              </c:numRef>
            </c:plus>
            <c:minus>
              <c:numRef>
                <c:f>'Tables for graph'!$C$4:$C$9</c:f>
                <c:numCache>
                  <c:formatCode>General</c:formatCode>
                  <c:ptCount val="6"/>
                  <c:pt idx="0">
                    <c:v>5.5507795806231414E-2</c:v>
                  </c:pt>
                  <c:pt idx="1">
                    <c:v>0.23547450936248501</c:v>
                  </c:pt>
                  <c:pt idx="2">
                    <c:v>0.4017336783359261</c:v>
                  </c:pt>
                  <c:pt idx="3">
                    <c:v>0.25302623696296822</c:v>
                  </c:pt>
                  <c:pt idx="4">
                    <c:v>47.950005618865873</c:v>
                  </c:pt>
                  <c:pt idx="5">
                    <c:v>0.27468213977947392</c:v>
                  </c:pt>
                </c:numCache>
              </c:numRef>
            </c:minus>
            <c:spPr>
              <a:ln w="38100"/>
            </c:spPr>
          </c:errBars>
          <c:xVal>
            <c:numRef>
              <c:f>'Tables for graph'!$A$4:$A$9</c:f>
              <c:numCache>
                <c:formatCode>General</c:formatCode>
                <c:ptCount val="6"/>
                <c:pt idx="0">
                  <c:v>30</c:v>
                </c:pt>
                <c:pt idx="1">
                  <c:v>50</c:v>
                </c:pt>
                <c:pt idx="2">
                  <c:v>60</c:v>
                </c:pt>
                <c:pt idx="3">
                  <c:v>70</c:v>
                </c:pt>
                <c:pt idx="4">
                  <c:v>80</c:v>
                </c:pt>
                <c:pt idx="5">
                  <c:v>90</c:v>
                </c:pt>
              </c:numCache>
            </c:numRef>
          </c:xVal>
          <c:yVal>
            <c:numRef>
              <c:f>'Tables for graph'!$B$4:$B$9</c:f>
              <c:numCache>
                <c:formatCode>0.000</c:formatCode>
                <c:ptCount val="6"/>
                <c:pt idx="0">
                  <c:v>1.7553098121818503E-2</c:v>
                </c:pt>
                <c:pt idx="1">
                  <c:v>0.12323943661971831</c:v>
                </c:pt>
                <c:pt idx="2">
                  <c:v>0.24769992922859166</c:v>
                </c:pt>
                <c:pt idx="3">
                  <c:v>0.28313572818970101</c:v>
                </c:pt>
                <c:pt idx="4">
                  <c:v>46.337094751925484</c:v>
                </c:pt>
                <c:pt idx="5">
                  <c:v>100.00000000000003</c:v>
                </c:pt>
              </c:numCache>
            </c:numRef>
          </c:yVal>
          <c:smooth val="0"/>
        </c:ser>
        <c:ser>
          <c:idx val="2"/>
          <c:order val="2"/>
          <c:tx>
            <c:v>IPA</c:v>
          </c:tx>
          <c:spPr>
            <a:ln w="28575">
              <a:noFill/>
            </a:ln>
          </c:spPr>
          <c:marker>
            <c:symbol val="triangle"/>
            <c:size val="1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'Tables for graph'!$I$4:$I$9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9.5578249751590516E-2</c:v>
                  </c:pt>
                  <c:pt idx="2">
                    <c:v>0.1561974735340716</c:v>
                  </c:pt>
                  <c:pt idx="3">
                    <c:v>0.79120276845416682</c:v>
                  </c:pt>
                  <c:pt idx="4">
                    <c:v>3.6915282189094998</c:v>
                  </c:pt>
                  <c:pt idx="5">
                    <c:v>2.5690346223828295</c:v>
                  </c:pt>
                </c:numCache>
              </c:numRef>
            </c:plus>
            <c:minus>
              <c:numRef>
                <c:f>'Tables for graph'!$I$4:$I$9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9.5578249751590516E-2</c:v>
                  </c:pt>
                  <c:pt idx="2">
                    <c:v>0.1561974735340716</c:v>
                  </c:pt>
                  <c:pt idx="3">
                    <c:v>0.79120276845416682</c:v>
                  </c:pt>
                  <c:pt idx="4">
                    <c:v>3.6915282189094998</c:v>
                  </c:pt>
                  <c:pt idx="5">
                    <c:v>2.5690346223828295</c:v>
                  </c:pt>
                </c:numCache>
              </c:numRef>
            </c:minus>
            <c:spPr>
              <a:ln w="38100"/>
            </c:spPr>
          </c:errBars>
          <c:xVal>
            <c:numRef>
              <c:f>'Tables for graph'!$A$4:$A$9</c:f>
              <c:numCache>
                <c:formatCode>General</c:formatCode>
                <c:ptCount val="6"/>
                <c:pt idx="0">
                  <c:v>30</c:v>
                </c:pt>
                <c:pt idx="1">
                  <c:v>50</c:v>
                </c:pt>
                <c:pt idx="2">
                  <c:v>60</c:v>
                </c:pt>
                <c:pt idx="3">
                  <c:v>70</c:v>
                </c:pt>
                <c:pt idx="4">
                  <c:v>80</c:v>
                </c:pt>
                <c:pt idx="5">
                  <c:v>90</c:v>
                </c:pt>
              </c:numCache>
            </c:numRef>
          </c:xVal>
          <c:yVal>
            <c:numRef>
              <c:f>'Tables for graph'!$H$4:$H$9</c:f>
              <c:numCache>
                <c:formatCode>0.000</c:formatCode>
                <c:ptCount val="6"/>
                <c:pt idx="0">
                  <c:v>0</c:v>
                </c:pt>
                <c:pt idx="1">
                  <c:v>7.403294466037387E-2</c:v>
                </c:pt>
                <c:pt idx="2">
                  <c:v>0.1111316910538989</c:v>
                </c:pt>
                <c:pt idx="3">
                  <c:v>0.87621178225205076</c:v>
                </c:pt>
                <c:pt idx="4">
                  <c:v>1.7351942663145987</c:v>
                </c:pt>
                <c:pt idx="5">
                  <c:v>98.231900241950484</c:v>
                </c:pt>
              </c:numCache>
            </c:numRef>
          </c:yVal>
          <c:smooth val="0"/>
        </c:ser>
        <c:ser>
          <c:idx val="4"/>
          <c:order val="4"/>
          <c:tx>
            <c:v>Decane</c:v>
          </c:tx>
          <c:spPr>
            <a:ln w="28575">
              <a:noFill/>
            </a:ln>
          </c:spPr>
          <c:marker>
            <c:symbol val="square"/>
            <c:size val="1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'Tables for graph'!$O$4:$O$9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0</c:v>
                  </c:pt>
                  <c:pt idx="2">
                    <c:v>5.6469445006865578E-2</c:v>
                  </c:pt>
                  <c:pt idx="3">
                    <c:v>9.2878430126472761E-2</c:v>
                  </c:pt>
                  <c:pt idx="4">
                    <c:v>0.15213405518432016</c:v>
                  </c:pt>
                  <c:pt idx="5">
                    <c:v>1.189828389948969</c:v>
                  </c:pt>
                </c:numCache>
              </c:numRef>
            </c:plus>
            <c:minus>
              <c:numRef>
                <c:f>'Tables for graph'!$O$4:$O$9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0</c:v>
                  </c:pt>
                  <c:pt idx="2">
                    <c:v>5.6469445006865578E-2</c:v>
                  </c:pt>
                  <c:pt idx="3">
                    <c:v>9.2878430126472761E-2</c:v>
                  </c:pt>
                  <c:pt idx="4">
                    <c:v>0.15213405518432016</c:v>
                  </c:pt>
                  <c:pt idx="5">
                    <c:v>1.189828389948969</c:v>
                  </c:pt>
                </c:numCache>
              </c:numRef>
            </c:minus>
            <c:spPr>
              <a:ln w="38100"/>
            </c:spPr>
          </c:errBars>
          <c:xVal>
            <c:numRef>
              <c:f>'Tables for graph'!$A$4:$A$9</c:f>
              <c:numCache>
                <c:formatCode>General</c:formatCode>
                <c:ptCount val="6"/>
                <c:pt idx="0">
                  <c:v>30</c:v>
                </c:pt>
                <c:pt idx="1">
                  <c:v>50</c:v>
                </c:pt>
                <c:pt idx="2">
                  <c:v>60</c:v>
                </c:pt>
                <c:pt idx="3">
                  <c:v>70</c:v>
                </c:pt>
                <c:pt idx="4">
                  <c:v>80</c:v>
                </c:pt>
                <c:pt idx="5">
                  <c:v>90</c:v>
                </c:pt>
              </c:numCache>
            </c:numRef>
          </c:xVal>
          <c:yVal>
            <c:numRef>
              <c:f>'Tables for graph'!$N$4:$N$9</c:f>
              <c:numCache>
                <c:formatCode>0.000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1.7857142857142856E-2</c:v>
                </c:pt>
                <c:pt idx="3">
                  <c:v>7.1942446043165464E-2</c:v>
                </c:pt>
                <c:pt idx="4">
                  <c:v>0.10824463287028685</c:v>
                </c:pt>
                <c:pt idx="5">
                  <c:v>99.676666067900115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26688"/>
        <c:axId val="136241152"/>
      </c:scatterChart>
      <c:valAx>
        <c:axId val="136226688"/>
        <c:scaling>
          <c:orientation val="minMax"/>
          <c:max val="9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6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Angle of Mesh to Z</a:t>
                </a:r>
                <a:r>
                  <a:rPr lang="en-GB" sz="2600" b="0" i="0" u="none" strike="noStrike" baseline="0">
                    <a:effectLst/>
                  </a:rPr>
                  <a:t>–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axis, </a:t>
                </a:r>
                <a:r>
                  <a:rPr lang="el-GR" sz="2600" b="0" baseline="0">
                    <a:latin typeface="Arial" panose="020B0604020202020204" pitchFamily="34" charset="0"/>
                    <a:ea typeface="Cambria Math"/>
                    <a:cs typeface="Arial" panose="020B0604020202020204" pitchFamily="34" charset="0"/>
                  </a:rPr>
                  <a:t>ϕ</a:t>
                </a:r>
                <a:r>
                  <a:rPr lang="en-GB" sz="2600" b="0" baseline="0">
                    <a:latin typeface="Arial" panose="020B0604020202020204" pitchFamily="34" charset="0"/>
                    <a:ea typeface="Cambria Math"/>
                    <a:cs typeface="Arial" panose="020B0604020202020204" pitchFamily="34" charset="0"/>
                  </a:rPr>
                  <a:t> 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/ </a:t>
                </a:r>
                <a:endParaRPr lang="en-US" sz="26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3039298376851761"/>
              <c:y val="0.9360103804427663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38100">
            <a:solidFill>
              <a:sysClr val="windowText" lastClr="000000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36241152"/>
        <c:crosses val="autoZero"/>
        <c:crossBetween val="midCat"/>
        <c:majorUnit val="10"/>
        <c:minorUnit val="5"/>
      </c:valAx>
      <c:valAx>
        <c:axId val="136241152"/>
        <c:scaling>
          <c:orientation val="minMax"/>
          <c:max val="102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6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Liquid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T</a:t>
                </a: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hrough Mesh / %</a:t>
                </a:r>
              </a:p>
            </c:rich>
          </c:tx>
          <c:layout>
            <c:manualLayout>
              <c:xMode val="edge"/>
              <c:yMode val="edge"/>
              <c:x val="0"/>
              <c:y val="0.15341866885544389"/>
            </c:manualLayout>
          </c:layout>
          <c:overlay val="0"/>
        </c:title>
        <c:numFmt formatCode="0" sourceLinked="0"/>
        <c:majorTickMark val="out"/>
        <c:minorTickMark val="out"/>
        <c:tickLblPos val="nextTo"/>
        <c:spPr>
          <a:ln w="38100">
            <a:solidFill>
              <a:sysClr val="windowText" lastClr="000000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36226688"/>
        <c:crosses val="autoZero"/>
        <c:crossBetween val="midCat"/>
        <c:majorUnit val="20"/>
        <c:minorUnit val="10"/>
      </c:valAx>
      <c:spPr>
        <a:ln w="38100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topLeftCell="D1" workbookViewId="0">
      <selection activeCell="I13" sqref="I13"/>
    </sheetView>
  </sheetViews>
  <sheetFormatPr defaultRowHeight="15" x14ac:dyDescent="0.25"/>
  <cols>
    <col min="1" max="1" width="24.5703125" bestFit="1" customWidth="1"/>
    <col min="2" max="2" width="18.5703125" customWidth="1"/>
    <col min="3" max="3" width="27" bestFit="1" customWidth="1"/>
    <col min="4" max="4" width="27" customWidth="1"/>
    <col min="5" max="5" width="27" bestFit="1" customWidth="1"/>
    <col min="6" max="6" width="27" customWidth="1"/>
    <col min="7" max="7" width="27" bestFit="1" customWidth="1"/>
    <col min="8" max="8" width="27" customWidth="1"/>
    <col min="9" max="9" width="27" bestFit="1" customWidth="1"/>
    <col min="10" max="10" width="27" customWidth="1"/>
    <col min="11" max="11" width="27" bestFit="1" customWidth="1"/>
    <col min="12" max="12" width="27" customWidth="1"/>
    <col min="13" max="28" width="27" bestFit="1" customWidth="1"/>
  </cols>
  <sheetData>
    <row r="1" spans="1:28" s="1" customFormat="1" x14ac:dyDescent="0.25">
      <c r="A1" s="24"/>
      <c r="B1" s="39" t="s">
        <v>15</v>
      </c>
      <c r="C1" s="39"/>
      <c r="D1" s="39" t="s">
        <v>14</v>
      </c>
      <c r="E1" s="39"/>
      <c r="F1" s="39" t="s">
        <v>15</v>
      </c>
      <c r="G1" s="39"/>
      <c r="H1" s="39" t="s">
        <v>13</v>
      </c>
      <c r="I1" s="39"/>
      <c r="J1" s="39" t="s">
        <v>15</v>
      </c>
      <c r="K1" s="39"/>
      <c r="L1" s="39" t="s">
        <v>15</v>
      </c>
      <c r="M1" s="39"/>
    </row>
    <row r="2" spans="1:28" s="2" customFormat="1" x14ac:dyDescent="0.25">
      <c r="A2" s="23" t="s">
        <v>17</v>
      </c>
      <c r="B2" s="41" t="s">
        <v>20</v>
      </c>
      <c r="C2" s="41"/>
      <c r="D2" s="41" t="s">
        <v>21</v>
      </c>
      <c r="E2" s="41"/>
      <c r="F2" s="41" t="s">
        <v>22</v>
      </c>
      <c r="G2" s="41"/>
      <c r="H2" s="41" t="s">
        <v>23</v>
      </c>
      <c r="I2" s="41"/>
      <c r="J2" s="41" t="s">
        <v>24</v>
      </c>
      <c r="K2" s="41"/>
      <c r="L2" s="41" t="s">
        <v>25</v>
      </c>
      <c r="M2" s="41"/>
    </row>
    <row r="3" spans="1:28" s="17" customFormat="1" x14ac:dyDescent="0.25">
      <c r="A3" s="40"/>
      <c r="B3" s="16" t="s">
        <v>11</v>
      </c>
      <c r="C3" s="16" t="s">
        <v>0</v>
      </c>
      <c r="D3" s="16" t="s">
        <v>11</v>
      </c>
      <c r="E3" s="16" t="s">
        <v>0</v>
      </c>
      <c r="F3" s="16" t="s">
        <v>11</v>
      </c>
      <c r="G3" s="16" t="s">
        <v>0</v>
      </c>
      <c r="H3" s="16" t="s">
        <v>11</v>
      </c>
      <c r="I3" s="16" t="s">
        <v>0</v>
      </c>
      <c r="J3" s="16" t="s">
        <v>11</v>
      </c>
      <c r="K3" s="16" t="s">
        <v>0</v>
      </c>
      <c r="L3" s="16" t="s">
        <v>11</v>
      </c>
      <c r="M3" s="16" t="s">
        <v>0</v>
      </c>
    </row>
    <row r="4" spans="1:28" x14ac:dyDescent="0.25">
      <c r="A4" s="40"/>
      <c r="B4" s="20">
        <v>0.2</v>
      </c>
      <c r="C4" s="20">
        <v>0</v>
      </c>
      <c r="D4" s="20">
        <v>0.3</v>
      </c>
      <c r="E4" s="20">
        <v>0.1</v>
      </c>
      <c r="F4" s="20">
        <v>0.3</v>
      </c>
      <c r="G4" s="20">
        <v>0</v>
      </c>
      <c r="H4" s="20">
        <v>0.5</v>
      </c>
      <c r="I4" s="20">
        <v>0.1</v>
      </c>
      <c r="J4" s="20">
        <v>0.95</v>
      </c>
      <c r="K4" s="20">
        <v>12.7</v>
      </c>
      <c r="L4" s="20">
        <v>0.35</v>
      </c>
      <c r="M4" s="20">
        <v>28.35</v>
      </c>
      <c r="N4" s="31"/>
    </row>
    <row r="5" spans="1:28" x14ac:dyDescent="0.25">
      <c r="A5" s="40"/>
      <c r="B5" s="20">
        <v>0.2</v>
      </c>
      <c r="C5" s="20">
        <v>0.05</v>
      </c>
      <c r="D5" s="20">
        <v>0.3</v>
      </c>
      <c r="E5" s="20">
        <v>0.2</v>
      </c>
      <c r="F5" s="20">
        <v>0.55000000000000004</v>
      </c>
      <c r="G5" s="20">
        <v>0</v>
      </c>
      <c r="H5" s="20">
        <v>0.6</v>
      </c>
      <c r="I5" s="20">
        <v>0</v>
      </c>
      <c r="J5" s="20">
        <v>0.9</v>
      </c>
      <c r="K5" s="20">
        <v>1.8</v>
      </c>
      <c r="L5" s="20">
        <v>0.4</v>
      </c>
      <c r="M5" s="20">
        <v>28.3</v>
      </c>
      <c r="N5" s="31"/>
    </row>
    <row r="6" spans="1:28" x14ac:dyDescent="0.25">
      <c r="A6" s="40"/>
      <c r="B6" s="20">
        <v>0.1</v>
      </c>
      <c r="C6" s="20">
        <v>0</v>
      </c>
      <c r="D6" s="20">
        <v>0.3</v>
      </c>
      <c r="E6" s="20">
        <v>0</v>
      </c>
      <c r="F6" s="20">
        <v>0.45</v>
      </c>
      <c r="G6" s="20">
        <v>0.05</v>
      </c>
      <c r="H6" s="20">
        <v>0.45</v>
      </c>
      <c r="I6" s="20">
        <v>0.2</v>
      </c>
      <c r="J6" s="20">
        <v>0.85</v>
      </c>
      <c r="K6" s="20">
        <v>0</v>
      </c>
      <c r="L6" s="20">
        <v>0.4</v>
      </c>
      <c r="M6" s="20">
        <v>28.3</v>
      </c>
      <c r="N6" s="31"/>
    </row>
    <row r="7" spans="1:28" x14ac:dyDescent="0.25">
      <c r="A7" s="40"/>
      <c r="B7" s="20">
        <v>0.25</v>
      </c>
      <c r="C7" s="20">
        <v>0</v>
      </c>
      <c r="D7" s="20">
        <v>0.4</v>
      </c>
      <c r="E7" s="20">
        <v>0</v>
      </c>
      <c r="F7" s="20">
        <v>0.3</v>
      </c>
      <c r="G7" s="20">
        <v>0</v>
      </c>
      <c r="H7" s="20">
        <v>0.5</v>
      </c>
      <c r="I7" s="20">
        <v>0.05</v>
      </c>
      <c r="J7" s="20">
        <v>1.1000000000000001</v>
      </c>
      <c r="K7" s="20">
        <v>2.5</v>
      </c>
      <c r="L7" s="20">
        <v>0.3</v>
      </c>
      <c r="M7" s="20">
        <v>28.4</v>
      </c>
      <c r="N7" s="31"/>
    </row>
    <row r="8" spans="1:28" x14ac:dyDescent="0.25">
      <c r="A8" s="40"/>
      <c r="B8" s="20">
        <v>0.1</v>
      </c>
      <c r="C8" s="20">
        <v>0</v>
      </c>
      <c r="D8" s="20">
        <v>0.2</v>
      </c>
      <c r="E8" s="20">
        <v>0</v>
      </c>
      <c r="F8" s="20">
        <v>0.45</v>
      </c>
      <c r="G8" s="20">
        <v>0.1</v>
      </c>
      <c r="H8" s="20">
        <v>0.4</v>
      </c>
      <c r="I8" s="20">
        <v>0</v>
      </c>
      <c r="J8" s="20">
        <v>0.9</v>
      </c>
      <c r="K8" s="20">
        <v>0.6</v>
      </c>
      <c r="L8" s="20">
        <v>0.4</v>
      </c>
      <c r="M8" s="20">
        <v>28.3</v>
      </c>
      <c r="N8" s="31"/>
    </row>
    <row r="9" spans="1:28" x14ac:dyDescent="0.25">
      <c r="A9" s="40"/>
      <c r="B9" s="20">
        <v>0.25</v>
      </c>
      <c r="C9" s="20">
        <v>0</v>
      </c>
      <c r="D9" s="20">
        <v>0.25</v>
      </c>
      <c r="E9" s="20">
        <v>0</v>
      </c>
      <c r="F9" s="20">
        <v>0.65</v>
      </c>
      <c r="G9" s="20">
        <v>0.25</v>
      </c>
      <c r="H9" s="20">
        <v>0.5</v>
      </c>
      <c r="I9" s="20">
        <v>0.1</v>
      </c>
      <c r="J9" s="20">
        <v>0.75</v>
      </c>
      <c r="K9" s="20">
        <v>0.15</v>
      </c>
      <c r="L9" s="20">
        <v>0.4</v>
      </c>
      <c r="M9" s="20">
        <v>28.3</v>
      </c>
      <c r="N9" s="31"/>
    </row>
    <row r="10" spans="1:28" x14ac:dyDescent="0.25">
      <c r="A10" s="40"/>
      <c r="B10" s="20">
        <v>0.25</v>
      </c>
      <c r="C10" s="20">
        <v>0</v>
      </c>
      <c r="D10" s="20">
        <v>0.2</v>
      </c>
      <c r="E10" s="20">
        <v>0</v>
      </c>
      <c r="F10" s="20">
        <v>0.2</v>
      </c>
      <c r="G10" s="20">
        <v>0</v>
      </c>
      <c r="H10" s="20">
        <v>0.4</v>
      </c>
      <c r="I10" s="20">
        <v>0.05</v>
      </c>
      <c r="J10" s="20">
        <v>0.4</v>
      </c>
      <c r="K10" s="20">
        <v>28.3</v>
      </c>
      <c r="L10" s="20">
        <v>0.35</v>
      </c>
      <c r="M10" s="20">
        <v>28.35</v>
      </c>
      <c r="N10" s="31"/>
    </row>
    <row r="11" spans="1:28" x14ac:dyDescent="0.25">
      <c r="A11" s="40"/>
      <c r="B11" s="20">
        <v>0.2</v>
      </c>
      <c r="C11" s="20">
        <v>0</v>
      </c>
      <c r="D11" s="20">
        <v>0.4</v>
      </c>
      <c r="E11" s="20">
        <v>0</v>
      </c>
      <c r="F11" s="20">
        <v>0.35</v>
      </c>
      <c r="G11" s="20">
        <v>0</v>
      </c>
      <c r="H11" s="20">
        <v>0.4</v>
      </c>
      <c r="I11" s="20">
        <v>0.15</v>
      </c>
      <c r="J11" s="20">
        <v>0.8</v>
      </c>
      <c r="K11" s="20">
        <v>27.7</v>
      </c>
      <c r="L11" s="20">
        <v>0.3</v>
      </c>
      <c r="M11" s="20">
        <v>28.4</v>
      </c>
      <c r="N11" s="31"/>
    </row>
    <row r="12" spans="1:28" x14ac:dyDescent="0.25">
      <c r="A12" s="40"/>
      <c r="B12" s="20">
        <v>0.3</v>
      </c>
      <c r="C12" s="20">
        <v>0</v>
      </c>
      <c r="D12" s="20">
        <v>0.3</v>
      </c>
      <c r="E12" s="20">
        <v>0</v>
      </c>
      <c r="F12" s="20">
        <v>0.65</v>
      </c>
      <c r="G12" s="20">
        <v>0.3</v>
      </c>
      <c r="H12" s="20">
        <v>0.3</v>
      </c>
      <c r="I12" s="20">
        <v>0</v>
      </c>
      <c r="J12" s="20">
        <v>0.4</v>
      </c>
      <c r="K12" s="20">
        <v>28.3</v>
      </c>
      <c r="L12" s="20">
        <v>0.4</v>
      </c>
      <c r="M12" s="20">
        <v>28.3</v>
      </c>
      <c r="N12" s="31"/>
    </row>
    <row r="13" spans="1:28" x14ac:dyDescent="0.25">
      <c r="A13" s="40"/>
      <c r="B13" s="20">
        <v>0.3</v>
      </c>
      <c r="C13" s="20">
        <v>0</v>
      </c>
      <c r="D13" s="20">
        <v>0.35</v>
      </c>
      <c r="E13" s="20">
        <v>0.05</v>
      </c>
      <c r="F13" s="20">
        <v>0.5</v>
      </c>
      <c r="G13" s="20">
        <v>0</v>
      </c>
      <c r="H13" s="20">
        <v>0.4</v>
      </c>
      <c r="I13" s="20">
        <v>0.15</v>
      </c>
      <c r="J13" s="20">
        <v>0.8</v>
      </c>
      <c r="K13" s="20">
        <v>27.3</v>
      </c>
      <c r="L13" s="20">
        <v>0.4</v>
      </c>
      <c r="M13" s="20">
        <v>28.3</v>
      </c>
      <c r="N13" s="31"/>
    </row>
    <row r="14" spans="1:28" x14ac:dyDescent="0.25">
      <c r="A14" s="5" t="s">
        <v>18</v>
      </c>
      <c r="B14" s="16">
        <f t="shared" ref="B14:M14" si="0">AVERAGE(B4:B13)</f>
        <v>0.215</v>
      </c>
      <c r="C14" s="16">
        <f t="shared" ref="C14" si="1">AVERAGE(C4:C13)</f>
        <v>5.0000000000000001E-3</v>
      </c>
      <c r="D14" s="16">
        <f t="shared" si="0"/>
        <v>0.29999999999999993</v>
      </c>
      <c r="E14" s="16">
        <f t="shared" si="0"/>
        <v>3.5000000000000003E-2</v>
      </c>
      <c r="F14" s="16">
        <f t="shared" si="0"/>
        <v>0.44000000000000006</v>
      </c>
      <c r="G14" s="16">
        <f t="shared" si="0"/>
        <v>6.9999999999999993E-2</v>
      </c>
      <c r="H14" s="16">
        <f t="shared" si="0"/>
        <v>0.44500000000000001</v>
      </c>
      <c r="I14" s="16">
        <f t="shared" si="0"/>
        <v>8.0000000000000016E-2</v>
      </c>
      <c r="J14" s="16">
        <f t="shared" si="0"/>
        <v>0.78500000000000003</v>
      </c>
      <c r="K14" s="16">
        <f t="shared" si="0"/>
        <v>12.934999999999999</v>
      </c>
      <c r="L14" s="16">
        <f t="shared" si="0"/>
        <v>0.37</v>
      </c>
      <c r="M14" s="16">
        <f t="shared" si="0"/>
        <v>28.330000000000002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5" t="s">
        <v>19</v>
      </c>
      <c r="B15" s="16">
        <f t="shared" ref="B15:M15" si="2">STDEV(B4:B13)</f>
        <v>7.0906824620608835E-2</v>
      </c>
      <c r="C15" s="16">
        <f t="shared" ref="C15" si="3">STDEV(C4:C13)</f>
        <v>1.5811388300841896E-2</v>
      </c>
      <c r="D15" s="16">
        <f t="shared" si="2"/>
        <v>7.0710678118655043E-2</v>
      </c>
      <c r="E15" s="16">
        <f t="shared" si="2"/>
        <v>6.687467549246294E-2</v>
      </c>
      <c r="F15" s="16">
        <f t="shared" si="2"/>
        <v>0.1523883926754995</v>
      </c>
      <c r="G15" s="16">
        <f t="shared" si="2"/>
        <v>0.11352924243950933</v>
      </c>
      <c r="H15" s="16">
        <f t="shared" si="2"/>
        <v>8.316649966583109E-2</v>
      </c>
      <c r="I15" s="16">
        <f t="shared" si="2"/>
        <v>7.1492035298424045E-2</v>
      </c>
      <c r="J15" s="16">
        <f t="shared" si="2"/>
        <v>0.22490738834758936</v>
      </c>
      <c r="K15" s="16">
        <f t="shared" si="2"/>
        <v>13.384818306989123</v>
      </c>
      <c r="L15" s="16">
        <f t="shared" si="2"/>
        <v>4.2163702135578997E-2</v>
      </c>
      <c r="M15" s="16">
        <f t="shared" si="2"/>
        <v>4.2163702135577678E-2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8" spans="1:8" x14ac:dyDescent="0.25">
      <c r="A18" s="6"/>
      <c r="B18" s="6"/>
      <c r="C18" s="6"/>
      <c r="D18" s="6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31" spans="1:8" x14ac:dyDescent="0.25">
      <c r="E31" s="3"/>
      <c r="F31" s="3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</sheetData>
  <mergeCells count="13">
    <mergeCell ref="L1:M1"/>
    <mergeCell ref="A3:A13"/>
    <mergeCell ref="H1:I1"/>
    <mergeCell ref="D1:E1"/>
    <mergeCell ref="F1:G1"/>
    <mergeCell ref="B1:C1"/>
    <mergeCell ref="J1:K1"/>
    <mergeCell ref="B2:C2"/>
    <mergeCell ref="L2:M2"/>
    <mergeCell ref="J2:K2"/>
    <mergeCell ref="H2:I2"/>
    <mergeCell ref="F2:G2"/>
    <mergeCell ref="D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F1" workbookViewId="0">
      <selection activeCell="M13" sqref="M13"/>
    </sheetView>
  </sheetViews>
  <sheetFormatPr defaultRowHeight="15" x14ac:dyDescent="0.25"/>
  <cols>
    <col min="1" max="1" width="24.5703125" bestFit="1" customWidth="1"/>
    <col min="2" max="2" width="16.85546875" bestFit="1" customWidth="1"/>
    <col min="3" max="3" width="27" bestFit="1" customWidth="1"/>
    <col min="4" max="4" width="16.85546875" bestFit="1" customWidth="1"/>
    <col min="5" max="5" width="27" bestFit="1" customWidth="1"/>
    <col min="6" max="6" width="16.85546875" bestFit="1" customWidth="1"/>
    <col min="7" max="7" width="27" bestFit="1" customWidth="1"/>
    <col min="8" max="8" width="16.85546875" bestFit="1" customWidth="1"/>
    <col min="9" max="9" width="27" bestFit="1" customWidth="1"/>
    <col min="10" max="10" width="16.85546875" bestFit="1" customWidth="1"/>
    <col min="11" max="11" width="27" bestFit="1" customWidth="1"/>
    <col min="12" max="12" width="16.85546875" bestFit="1" customWidth="1"/>
    <col min="13" max="13" width="27" bestFit="1" customWidth="1"/>
  </cols>
  <sheetData>
    <row r="1" spans="1:13" x14ac:dyDescent="0.25">
      <c r="A1" s="22"/>
      <c r="B1" s="39" t="s">
        <v>16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23" t="s">
        <v>17</v>
      </c>
      <c r="B2" s="41" t="s">
        <v>20</v>
      </c>
      <c r="C2" s="41"/>
      <c r="D2" s="41" t="s">
        <v>21</v>
      </c>
      <c r="E2" s="41"/>
      <c r="F2" s="41" t="s">
        <v>22</v>
      </c>
      <c r="G2" s="41"/>
      <c r="H2" s="41" t="s">
        <v>23</v>
      </c>
      <c r="I2" s="41"/>
      <c r="J2" s="41" t="s">
        <v>24</v>
      </c>
      <c r="K2" s="41"/>
      <c r="L2" s="41" t="s">
        <v>25</v>
      </c>
      <c r="M2" s="41"/>
    </row>
    <row r="3" spans="1:13" s="19" customFormat="1" x14ac:dyDescent="0.25">
      <c r="A3" s="42"/>
      <c r="B3" s="18" t="s">
        <v>11</v>
      </c>
      <c r="C3" s="18" t="s">
        <v>0</v>
      </c>
      <c r="D3" s="18" t="s">
        <v>11</v>
      </c>
      <c r="E3" s="18" t="s">
        <v>0</v>
      </c>
      <c r="F3" s="18" t="s">
        <v>11</v>
      </c>
      <c r="G3" s="18" t="s">
        <v>0</v>
      </c>
      <c r="H3" s="18" t="s">
        <v>11</v>
      </c>
      <c r="I3" s="18" t="s">
        <v>0</v>
      </c>
      <c r="J3" s="18" t="s">
        <v>11</v>
      </c>
      <c r="K3" s="18" t="s">
        <v>0</v>
      </c>
      <c r="L3" s="18" t="s">
        <v>11</v>
      </c>
      <c r="M3" s="18" t="s">
        <v>0</v>
      </c>
    </row>
    <row r="4" spans="1:13" s="21" customFormat="1" x14ac:dyDescent="0.25">
      <c r="A4" s="42"/>
      <c r="B4" s="20">
        <v>1.6</v>
      </c>
      <c r="C4" s="20">
        <v>0</v>
      </c>
      <c r="D4" s="20">
        <v>2.25</v>
      </c>
      <c r="E4" s="20">
        <v>0</v>
      </c>
      <c r="F4" s="20">
        <v>2</v>
      </c>
      <c r="G4" s="20">
        <v>0.1</v>
      </c>
      <c r="H4" s="20">
        <v>1.65</v>
      </c>
      <c r="I4" s="20">
        <v>0</v>
      </c>
      <c r="J4" s="20">
        <v>2.4</v>
      </c>
      <c r="K4" s="20">
        <v>0.6</v>
      </c>
      <c r="L4" s="20">
        <v>2.2000000000000002</v>
      </c>
      <c r="M4" s="20">
        <v>25.4</v>
      </c>
    </row>
    <row r="5" spans="1:13" s="21" customFormat="1" x14ac:dyDescent="0.25">
      <c r="A5" s="42"/>
      <c r="B5" s="20">
        <v>1.75</v>
      </c>
      <c r="C5" s="20">
        <v>0</v>
      </c>
      <c r="D5" s="20">
        <v>1.7</v>
      </c>
      <c r="E5" s="20">
        <v>0.05</v>
      </c>
      <c r="F5" s="20">
        <v>1.95</v>
      </c>
      <c r="G5" s="20">
        <v>0.05</v>
      </c>
      <c r="H5" s="20">
        <v>1.9</v>
      </c>
      <c r="I5" s="20">
        <v>0.45</v>
      </c>
      <c r="J5" s="20">
        <v>1.8</v>
      </c>
      <c r="K5" s="20">
        <v>0.05</v>
      </c>
      <c r="L5" s="20">
        <v>1.7</v>
      </c>
      <c r="M5" s="20">
        <v>26.9</v>
      </c>
    </row>
    <row r="6" spans="1:13" s="21" customFormat="1" x14ac:dyDescent="0.25">
      <c r="A6" s="42"/>
      <c r="B6" s="20">
        <v>1.6</v>
      </c>
      <c r="C6" s="20">
        <v>0</v>
      </c>
      <c r="D6" s="20">
        <v>1.7</v>
      </c>
      <c r="E6" s="20">
        <v>0</v>
      </c>
      <c r="F6" s="20">
        <v>1.55</v>
      </c>
      <c r="G6" s="20">
        <v>0.05</v>
      </c>
      <c r="H6" s="20">
        <v>1.8</v>
      </c>
      <c r="I6" s="20">
        <v>0.1</v>
      </c>
      <c r="J6" s="20">
        <v>2.1</v>
      </c>
      <c r="K6" s="20">
        <v>0.2</v>
      </c>
      <c r="L6" s="20">
        <v>2.0499999999999998</v>
      </c>
      <c r="M6" s="20">
        <v>25.25</v>
      </c>
    </row>
    <row r="7" spans="1:13" s="21" customFormat="1" x14ac:dyDescent="0.25">
      <c r="A7" s="42"/>
      <c r="B7" s="20">
        <v>1.5</v>
      </c>
      <c r="C7" s="20">
        <v>0</v>
      </c>
      <c r="D7" s="20">
        <v>1.7</v>
      </c>
      <c r="E7" s="20">
        <v>0</v>
      </c>
      <c r="F7" s="20">
        <v>1.65</v>
      </c>
      <c r="G7" s="20">
        <v>0.1</v>
      </c>
      <c r="H7" s="20">
        <v>2</v>
      </c>
      <c r="I7" s="20">
        <v>0.3</v>
      </c>
      <c r="J7" s="20">
        <v>3</v>
      </c>
      <c r="K7" s="20">
        <v>3.2</v>
      </c>
      <c r="L7" s="20">
        <v>1.5</v>
      </c>
      <c r="M7" s="20">
        <v>26.6</v>
      </c>
    </row>
    <row r="8" spans="1:13" s="21" customFormat="1" x14ac:dyDescent="0.25">
      <c r="A8" s="42"/>
      <c r="B8" s="20">
        <v>1.6</v>
      </c>
      <c r="C8" s="20">
        <v>0</v>
      </c>
      <c r="D8" s="20">
        <v>1.8</v>
      </c>
      <c r="E8" s="20">
        <v>0.05</v>
      </c>
      <c r="F8" s="20">
        <v>1.6</v>
      </c>
      <c r="G8" s="20">
        <v>0</v>
      </c>
      <c r="H8" s="20">
        <v>1.8</v>
      </c>
      <c r="I8" s="20">
        <v>0</v>
      </c>
      <c r="J8" s="20">
        <v>2.2999999999999998</v>
      </c>
      <c r="K8" s="20">
        <v>0</v>
      </c>
      <c r="L8" s="20">
        <v>1.7</v>
      </c>
      <c r="M8" s="20">
        <v>26.65</v>
      </c>
    </row>
    <row r="9" spans="1:13" s="21" customFormat="1" x14ac:dyDescent="0.25">
      <c r="A9" s="42"/>
      <c r="B9" s="20">
        <v>1.5</v>
      </c>
      <c r="C9" s="20">
        <v>0</v>
      </c>
      <c r="D9" s="20">
        <v>1.6</v>
      </c>
      <c r="E9" s="20">
        <v>0</v>
      </c>
      <c r="F9" s="20">
        <v>1.1000000000000001</v>
      </c>
      <c r="G9" s="20">
        <v>0</v>
      </c>
      <c r="H9" s="20">
        <v>2.1</v>
      </c>
      <c r="I9" s="20">
        <v>0.65</v>
      </c>
      <c r="J9" s="20">
        <v>2.1</v>
      </c>
      <c r="K9" s="20">
        <v>0</v>
      </c>
      <c r="L9" s="20">
        <v>1.8</v>
      </c>
      <c r="M9" s="20">
        <v>26.7</v>
      </c>
    </row>
    <row r="10" spans="1:13" s="21" customFormat="1" x14ac:dyDescent="0.25">
      <c r="A10" s="42"/>
      <c r="B10" s="20">
        <v>1.75</v>
      </c>
      <c r="C10" s="20">
        <v>0</v>
      </c>
      <c r="D10" s="20">
        <v>1.6</v>
      </c>
      <c r="E10" s="20">
        <v>0</v>
      </c>
      <c r="F10" s="20">
        <v>2.4</v>
      </c>
      <c r="G10" s="20">
        <v>0</v>
      </c>
      <c r="H10" s="20">
        <v>1.9</v>
      </c>
      <c r="I10" s="20">
        <v>0.4</v>
      </c>
      <c r="J10" s="20">
        <v>2.2000000000000002</v>
      </c>
      <c r="K10" s="20">
        <v>0.05</v>
      </c>
      <c r="L10" s="20">
        <v>2.2000000000000002</v>
      </c>
      <c r="M10" s="20">
        <v>26.1</v>
      </c>
    </row>
    <row r="11" spans="1:13" s="21" customFormat="1" x14ac:dyDescent="0.25">
      <c r="A11" s="42"/>
      <c r="B11" s="20">
        <v>1.7</v>
      </c>
      <c r="C11" s="20">
        <v>0</v>
      </c>
      <c r="D11" s="20">
        <v>1.4</v>
      </c>
      <c r="E11" s="20">
        <v>0.05</v>
      </c>
      <c r="F11" s="20">
        <v>1.7</v>
      </c>
      <c r="G11" s="20">
        <v>0</v>
      </c>
      <c r="H11" s="20">
        <v>1.85</v>
      </c>
      <c r="I11" s="20">
        <v>0.15</v>
      </c>
      <c r="J11" s="20">
        <v>1.9</v>
      </c>
      <c r="K11" s="20">
        <v>0.2</v>
      </c>
      <c r="L11" s="20">
        <v>1.7</v>
      </c>
      <c r="M11" s="20">
        <v>27</v>
      </c>
    </row>
    <row r="12" spans="1:13" s="21" customFormat="1" x14ac:dyDescent="0.25">
      <c r="A12" s="42"/>
      <c r="B12" s="20">
        <v>1.65</v>
      </c>
      <c r="C12" s="20">
        <v>0</v>
      </c>
      <c r="D12" s="20">
        <v>1.55</v>
      </c>
      <c r="E12" s="20">
        <v>0.05</v>
      </c>
      <c r="F12" s="20">
        <v>1.5</v>
      </c>
      <c r="G12" s="20">
        <v>0</v>
      </c>
      <c r="H12" s="20">
        <v>1.9</v>
      </c>
      <c r="I12" s="20">
        <v>0.1</v>
      </c>
      <c r="J12" s="20">
        <v>2.2999999999999998</v>
      </c>
      <c r="K12" s="20">
        <v>0.2</v>
      </c>
      <c r="L12" s="20">
        <v>1.6</v>
      </c>
      <c r="M12" s="20">
        <v>27.1</v>
      </c>
    </row>
    <row r="13" spans="1:13" s="21" customFormat="1" x14ac:dyDescent="0.25">
      <c r="A13" s="42"/>
      <c r="B13" s="20">
        <v>1.8</v>
      </c>
      <c r="C13" s="20">
        <v>0</v>
      </c>
      <c r="D13" s="20">
        <v>1.55</v>
      </c>
      <c r="E13" s="20">
        <v>0</v>
      </c>
      <c r="F13" s="20">
        <v>1.6</v>
      </c>
      <c r="G13" s="20">
        <v>0</v>
      </c>
      <c r="H13" s="20">
        <v>1.9</v>
      </c>
      <c r="I13" s="20">
        <v>0.2</v>
      </c>
      <c r="J13" s="20">
        <v>1.8</v>
      </c>
      <c r="K13" s="20">
        <v>0.1</v>
      </c>
      <c r="L13" s="20">
        <v>1.9</v>
      </c>
      <c r="M13" s="20">
        <v>26.2</v>
      </c>
    </row>
    <row r="14" spans="1:13" x14ac:dyDescent="0.25">
      <c r="A14" s="5" t="s">
        <v>18</v>
      </c>
      <c r="B14" s="16">
        <f t="shared" ref="B14:M14" si="0">AVERAGE(B4:B13)</f>
        <v>1.645</v>
      </c>
      <c r="C14" s="16">
        <f t="shared" si="0"/>
        <v>0</v>
      </c>
      <c r="D14" s="16">
        <f t="shared" si="0"/>
        <v>1.6850000000000001</v>
      </c>
      <c r="E14" s="16">
        <f t="shared" si="0"/>
        <v>0.02</v>
      </c>
      <c r="F14" s="16">
        <f t="shared" si="0"/>
        <v>1.7050000000000001</v>
      </c>
      <c r="G14" s="16">
        <f t="shared" si="0"/>
        <v>3.0000000000000006E-2</v>
      </c>
      <c r="H14" s="16">
        <f t="shared" si="0"/>
        <v>1.8799999999999997</v>
      </c>
      <c r="I14" s="16">
        <f t="shared" si="0"/>
        <v>0.23500000000000001</v>
      </c>
      <c r="J14" s="16">
        <f t="shared" si="0"/>
        <v>2.1900000000000004</v>
      </c>
      <c r="K14" s="16">
        <f t="shared" si="0"/>
        <v>0.46000000000000008</v>
      </c>
      <c r="L14" s="16">
        <f t="shared" si="0"/>
        <v>1.8350000000000002</v>
      </c>
      <c r="M14" s="16">
        <f t="shared" si="0"/>
        <v>26.389999999999997</v>
      </c>
    </row>
    <row r="15" spans="1:13" x14ac:dyDescent="0.25">
      <c r="A15" s="5" t="s">
        <v>19</v>
      </c>
      <c r="B15" s="16">
        <f t="shared" ref="B15:M15" si="1">STDEV(B4:B13)</f>
        <v>0.10394977419675117</v>
      </c>
      <c r="C15" s="16">
        <f t="shared" si="1"/>
        <v>0</v>
      </c>
      <c r="D15" s="16">
        <f t="shared" si="1"/>
        <v>0.22736412303713127</v>
      </c>
      <c r="E15" s="16">
        <f t="shared" si="1"/>
        <v>2.5819888974716113E-2</v>
      </c>
      <c r="F15" s="16">
        <f t="shared" si="1"/>
        <v>0.3475709360052357</v>
      </c>
      <c r="G15" s="16">
        <f t="shared" si="1"/>
        <v>4.2163702135578393E-2</v>
      </c>
      <c r="H15" s="16">
        <f t="shared" si="1"/>
        <v>0.12064640713902575</v>
      </c>
      <c r="I15" s="16">
        <f t="shared" si="1"/>
        <v>0.21219749710535649</v>
      </c>
      <c r="J15" s="16">
        <f t="shared" si="1"/>
        <v>0.35418137224371948</v>
      </c>
      <c r="K15" s="16">
        <f t="shared" si="1"/>
        <v>0.97860444852180528</v>
      </c>
      <c r="L15" s="16">
        <f t="shared" si="1"/>
        <v>0.24500566886865502</v>
      </c>
      <c r="M15" s="16">
        <f t="shared" si="1"/>
        <v>0.64498061986388422</v>
      </c>
    </row>
  </sheetData>
  <mergeCells count="8">
    <mergeCell ref="B1:M1"/>
    <mergeCell ref="A3:A13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5" sqref="B5"/>
    </sheetView>
  </sheetViews>
  <sheetFormatPr defaultRowHeight="15" x14ac:dyDescent="0.25"/>
  <cols>
    <col min="1" max="1" width="24.5703125" bestFit="1" customWidth="1"/>
    <col min="2" max="2" width="16.85546875" bestFit="1" customWidth="1"/>
    <col min="3" max="3" width="27" bestFit="1" customWidth="1"/>
    <col min="4" max="4" width="16.85546875" bestFit="1" customWidth="1"/>
    <col min="5" max="5" width="27" bestFit="1" customWidth="1"/>
    <col min="6" max="6" width="16.85546875" bestFit="1" customWidth="1"/>
    <col min="7" max="7" width="27" bestFit="1" customWidth="1"/>
    <col min="8" max="8" width="16.85546875" bestFit="1" customWidth="1"/>
    <col min="9" max="9" width="27" bestFit="1" customWidth="1"/>
    <col min="10" max="10" width="16.85546875" bestFit="1" customWidth="1"/>
    <col min="11" max="11" width="27" bestFit="1" customWidth="1"/>
    <col min="12" max="12" width="16.85546875" bestFit="1" customWidth="1"/>
    <col min="13" max="13" width="27" bestFit="1" customWidth="1"/>
  </cols>
  <sheetData>
    <row r="1" spans="1:13" x14ac:dyDescent="0.25">
      <c r="A1" s="22"/>
      <c r="B1" s="39" t="s">
        <v>26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23" t="s">
        <v>17</v>
      </c>
      <c r="B2" s="41" t="s">
        <v>20</v>
      </c>
      <c r="C2" s="41"/>
      <c r="D2" s="41" t="s">
        <v>21</v>
      </c>
      <c r="E2" s="41"/>
      <c r="F2" s="41" t="s">
        <v>22</v>
      </c>
      <c r="G2" s="41"/>
      <c r="H2" s="41" t="s">
        <v>23</v>
      </c>
      <c r="I2" s="41"/>
      <c r="J2" s="41" t="s">
        <v>24</v>
      </c>
      <c r="K2" s="41"/>
      <c r="L2" s="41" t="s">
        <v>25</v>
      </c>
      <c r="M2" s="41"/>
    </row>
    <row r="3" spans="1:13" s="19" customFormat="1" x14ac:dyDescent="0.25">
      <c r="A3" s="42"/>
      <c r="B3" s="18" t="s">
        <v>11</v>
      </c>
      <c r="C3" s="18" t="s">
        <v>0</v>
      </c>
      <c r="D3" s="18" t="s">
        <v>11</v>
      </c>
      <c r="E3" s="18" t="s">
        <v>0</v>
      </c>
      <c r="F3" s="18" t="s">
        <v>11</v>
      </c>
      <c r="G3" s="18" t="s">
        <v>0</v>
      </c>
      <c r="H3" s="18" t="s">
        <v>11</v>
      </c>
      <c r="I3" s="18" t="s">
        <v>0</v>
      </c>
      <c r="J3" s="18" t="s">
        <v>11</v>
      </c>
      <c r="K3" s="18" t="s">
        <v>0</v>
      </c>
      <c r="L3" s="18" t="s">
        <v>11</v>
      </c>
      <c r="M3" s="18" t="s">
        <v>0</v>
      </c>
    </row>
    <row r="4" spans="1:13" s="21" customFormat="1" x14ac:dyDescent="0.25">
      <c r="A4" s="42"/>
      <c r="B4" s="20">
        <v>1</v>
      </c>
      <c r="C4" s="20">
        <v>0</v>
      </c>
      <c r="D4" s="20">
        <v>0.8</v>
      </c>
      <c r="E4" s="20">
        <v>0</v>
      </c>
      <c r="F4" s="20">
        <v>0.3</v>
      </c>
      <c r="G4" s="20">
        <v>0</v>
      </c>
      <c r="H4" s="20">
        <v>1.05</v>
      </c>
      <c r="I4" s="20">
        <v>0.05</v>
      </c>
      <c r="J4" s="20">
        <v>1</v>
      </c>
      <c r="K4" s="20">
        <v>0</v>
      </c>
      <c r="L4" s="20">
        <v>0.8</v>
      </c>
      <c r="M4" s="20">
        <v>27.8</v>
      </c>
    </row>
    <row r="5" spans="1:13" s="21" customFormat="1" x14ac:dyDescent="0.25">
      <c r="A5" s="42"/>
      <c r="B5" s="20">
        <v>0.8</v>
      </c>
      <c r="C5" s="20">
        <v>0</v>
      </c>
      <c r="D5" s="20">
        <v>0.8</v>
      </c>
      <c r="E5" s="20">
        <v>0</v>
      </c>
      <c r="F5" s="20">
        <v>0.4</v>
      </c>
      <c r="G5" s="20">
        <v>0</v>
      </c>
      <c r="H5" s="20">
        <v>0.95</v>
      </c>
      <c r="I5" s="20">
        <v>0.05</v>
      </c>
      <c r="J5" s="20">
        <v>0.8</v>
      </c>
      <c r="K5" s="20">
        <v>0</v>
      </c>
      <c r="L5" s="20">
        <v>1.1000000000000001</v>
      </c>
      <c r="M5" s="20">
        <v>27.6</v>
      </c>
    </row>
    <row r="6" spans="1:13" s="21" customFormat="1" x14ac:dyDescent="0.25">
      <c r="A6" s="42"/>
      <c r="B6" s="20">
        <v>0.75</v>
      </c>
      <c r="C6" s="20">
        <v>0</v>
      </c>
      <c r="D6" s="20">
        <v>0.85</v>
      </c>
      <c r="E6" s="20">
        <v>0</v>
      </c>
      <c r="F6" s="20">
        <v>1</v>
      </c>
      <c r="G6" s="20">
        <v>0</v>
      </c>
      <c r="H6" s="20">
        <v>0.8</v>
      </c>
      <c r="I6" s="20">
        <v>0</v>
      </c>
      <c r="J6" s="20">
        <v>1.1499999999999999</v>
      </c>
      <c r="K6" s="20">
        <v>0.05</v>
      </c>
      <c r="L6" s="20">
        <v>0.8</v>
      </c>
      <c r="M6" s="20">
        <v>27.8</v>
      </c>
    </row>
    <row r="7" spans="1:13" s="21" customFormat="1" x14ac:dyDescent="0.25">
      <c r="A7" s="42"/>
      <c r="B7" s="20">
        <v>0.9</v>
      </c>
      <c r="C7" s="20">
        <v>0</v>
      </c>
      <c r="D7" s="20">
        <v>0.7</v>
      </c>
      <c r="E7" s="20">
        <v>0</v>
      </c>
      <c r="F7" s="20">
        <v>0.95</v>
      </c>
      <c r="G7" s="20">
        <v>0</v>
      </c>
      <c r="H7" s="20">
        <v>0.75</v>
      </c>
      <c r="I7" s="20">
        <v>0.05</v>
      </c>
      <c r="J7" s="20">
        <v>1</v>
      </c>
      <c r="K7" s="20">
        <v>0</v>
      </c>
      <c r="L7" s="20">
        <v>0.5</v>
      </c>
      <c r="M7" s="20">
        <v>28.2</v>
      </c>
    </row>
    <row r="8" spans="1:13" s="21" customFormat="1" x14ac:dyDescent="0.25">
      <c r="A8" s="42"/>
      <c r="B8" s="20">
        <v>0.6</v>
      </c>
      <c r="C8" s="20">
        <v>0</v>
      </c>
      <c r="D8" s="20">
        <v>0.8</v>
      </c>
      <c r="E8" s="20">
        <v>0</v>
      </c>
      <c r="F8" s="20">
        <v>0.6</v>
      </c>
      <c r="G8" s="20">
        <v>0</v>
      </c>
      <c r="H8" s="20">
        <v>1.1000000000000001</v>
      </c>
      <c r="I8" s="20">
        <v>0</v>
      </c>
      <c r="J8" s="20">
        <v>1</v>
      </c>
      <c r="K8" s="20">
        <v>0.1</v>
      </c>
      <c r="L8" s="20">
        <v>0.8</v>
      </c>
      <c r="M8" s="20">
        <v>27.9</v>
      </c>
    </row>
    <row r="9" spans="1:13" s="21" customFormat="1" x14ac:dyDescent="0.25">
      <c r="A9" s="42"/>
      <c r="B9" s="20">
        <v>0.6</v>
      </c>
      <c r="C9" s="20">
        <v>0</v>
      </c>
      <c r="D9" s="20">
        <v>0.75</v>
      </c>
      <c r="E9" s="20">
        <v>0</v>
      </c>
      <c r="F9" s="20">
        <v>0.85</v>
      </c>
      <c r="G9" s="20">
        <v>0</v>
      </c>
      <c r="H9" s="20">
        <v>0.7</v>
      </c>
      <c r="I9" s="20">
        <v>0</v>
      </c>
      <c r="J9" s="20">
        <v>1.1000000000000001</v>
      </c>
      <c r="K9" s="20">
        <v>0.1</v>
      </c>
      <c r="L9" s="20">
        <v>0.7</v>
      </c>
      <c r="M9" s="20">
        <v>28</v>
      </c>
    </row>
    <row r="10" spans="1:13" s="21" customFormat="1" x14ac:dyDescent="0.25">
      <c r="A10" s="42"/>
      <c r="B10" s="20">
        <v>0.8</v>
      </c>
      <c r="C10" s="20">
        <v>0</v>
      </c>
      <c r="D10" s="20">
        <v>0.75</v>
      </c>
      <c r="E10" s="20">
        <v>0</v>
      </c>
      <c r="F10" s="20">
        <v>0.6</v>
      </c>
      <c r="G10" s="20">
        <v>0</v>
      </c>
      <c r="H10" s="20">
        <v>0.7</v>
      </c>
      <c r="I10" s="20">
        <v>0</v>
      </c>
      <c r="J10" s="20">
        <v>0.95</v>
      </c>
      <c r="K10" s="20">
        <v>0</v>
      </c>
      <c r="L10" s="20">
        <v>1.25</v>
      </c>
      <c r="M10" s="20">
        <v>27.4</v>
      </c>
    </row>
    <row r="11" spans="1:13" s="21" customFormat="1" x14ac:dyDescent="0.25">
      <c r="A11" s="42"/>
      <c r="B11" s="20">
        <v>0.85</v>
      </c>
      <c r="C11" s="20">
        <v>0</v>
      </c>
      <c r="D11" s="20">
        <v>0.7</v>
      </c>
      <c r="E11" s="20">
        <v>0</v>
      </c>
      <c r="F11" s="20">
        <v>0.65</v>
      </c>
      <c r="G11" s="20">
        <v>0.05</v>
      </c>
      <c r="H11" s="20">
        <v>0.8</v>
      </c>
      <c r="I11" s="20">
        <v>0</v>
      </c>
      <c r="J11" s="20">
        <v>1.05</v>
      </c>
      <c r="K11" s="20">
        <v>0.05</v>
      </c>
      <c r="L11" s="20">
        <v>1</v>
      </c>
      <c r="M11" s="20">
        <v>27.7</v>
      </c>
    </row>
    <row r="12" spans="1:13" s="21" customFormat="1" x14ac:dyDescent="0.25">
      <c r="A12" s="42"/>
      <c r="B12" s="20">
        <v>0.8</v>
      </c>
      <c r="C12" s="20">
        <v>0</v>
      </c>
      <c r="D12" s="20">
        <v>0.6</v>
      </c>
      <c r="E12" s="20">
        <v>0</v>
      </c>
      <c r="F12" s="20">
        <v>0.85</v>
      </c>
      <c r="G12" s="20">
        <v>0</v>
      </c>
      <c r="H12" s="20">
        <v>1</v>
      </c>
      <c r="I12" s="20">
        <v>0</v>
      </c>
      <c r="J12" s="20">
        <v>0.75</v>
      </c>
      <c r="K12" s="20">
        <v>0</v>
      </c>
      <c r="L12" s="20">
        <v>0.95</v>
      </c>
      <c r="M12" s="20">
        <v>27.45</v>
      </c>
    </row>
    <row r="13" spans="1:13" s="21" customFormat="1" x14ac:dyDescent="0.25">
      <c r="A13" s="42"/>
      <c r="B13" s="20">
        <v>0.7</v>
      </c>
      <c r="C13" s="20">
        <v>0</v>
      </c>
      <c r="D13" s="20">
        <v>0.6</v>
      </c>
      <c r="E13" s="20">
        <v>0</v>
      </c>
      <c r="F13" s="20">
        <v>0.8</v>
      </c>
      <c r="G13" s="20">
        <v>0</v>
      </c>
      <c r="H13" s="20">
        <v>1.1499999999999999</v>
      </c>
      <c r="I13" s="20">
        <v>0.05</v>
      </c>
      <c r="J13" s="20">
        <v>1.05</v>
      </c>
      <c r="K13" s="20">
        <v>0</v>
      </c>
      <c r="L13" s="20">
        <v>0.75</v>
      </c>
      <c r="M13" s="20">
        <v>27.6</v>
      </c>
    </row>
    <row r="14" spans="1:13" x14ac:dyDescent="0.25">
      <c r="A14" s="5" t="s">
        <v>18</v>
      </c>
      <c r="B14" s="16">
        <f t="shared" ref="B14:M14" si="0">AVERAGE(B4:B13)</f>
        <v>0.77999999999999992</v>
      </c>
      <c r="C14" s="16">
        <f t="shared" si="0"/>
        <v>0</v>
      </c>
      <c r="D14" s="16">
        <f t="shared" si="0"/>
        <v>0.73499999999999999</v>
      </c>
      <c r="E14" s="16">
        <f t="shared" si="0"/>
        <v>0</v>
      </c>
      <c r="F14" s="16">
        <f t="shared" si="0"/>
        <v>0.7</v>
      </c>
      <c r="G14" s="16">
        <f t="shared" si="0"/>
        <v>5.0000000000000001E-3</v>
      </c>
      <c r="H14" s="16">
        <f t="shared" si="0"/>
        <v>0.9</v>
      </c>
      <c r="I14" s="16">
        <f t="shared" si="0"/>
        <v>0.02</v>
      </c>
      <c r="J14" s="16">
        <f t="shared" si="0"/>
        <v>0.9850000000000001</v>
      </c>
      <c r="K14" s="16">
        <f t="shared" si="0"/>
        <v>0.03</v>
      </c>
      <c r="L14" s="16">
        <f t="shared" si="0"/>
        <v>0.86499999999999999</v>
      </c>
      <c r="M14" s="16">
        <f t="shared" si="0"/>
        <v>27.744999999999997</v>
      </c>
    </row>
    <row r="15" spans="1:13" x14ac:dyDescent="0.25">
      <c r="A15" s="5" t="s">
        <v>19</v>
      </c>
      <c r="B15" s="16">
        <f t="shared" ref="B15:M15" si="1">STDEV(B4:B13)</f>
        <v>0.12516655570345883</v>
      </c>
      <c r="C15" s="16">
        <f t="shared" si="1"/>
        <v>0</v>
      </c>
      <c r="D15" s="16">
        <f t="shared" si="1"/>
        <v>8.5146931829633038E-2</v>
      </c>
      <c r="E15" s="16">
        <f t="shared" si="1"/>
        <v>0</v>
      </c>
      <c r="F15" s="16">
        <f t="shared" si="1"/>
        <v>0.23094010767585041</v>
      </c>
      <c r="G15" s="16">
        <f t="shared" si="1"/>
        <v>1.5811388300841896E-2</v>
      </c>
      <c r="H15" s="16">
        <f t="shared" si="1"/>
        <v>0.16996731711976001</v>
      </c>
      <c r="I15" s="16">
        <f t="shared" si="1"/>
        <v>2.5819888974716113E-2</v>
      </c>
      <c r="J15" s="16">
        <f t="shared" si="1"/>
        <v>0.1248332220738259</v>
      </c>
      <c r="K15" s="16">
        <f t="shared" si="1"/>
        <v>4.21637021355784E-2</v>
      </c>
      <c r="L15" s="16">
        <f t="shared" si="1"/>
        <v>0.21479964825131539</v>
      </c>
      <c r="M15" s="16">
        <f t="shared" si="1"/>
        <v>0.24771175004652299</v>
      </c>
    </row>
  </sheetData>
  <mergeCells count="8">
    <mergeCell ref="A3:A13"/>
    <mergeCell ref="B1:M1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topLeftCell="B9" workbookViewId="0">
      <selection activeCell="N26" sqref="N26"/>
    </sheetView>
  </sheetViews>
  <sheetFormatPr defaultRowHeight="15" x14ac:dyDescent="0.25"/>
  <cols>
    <col min="1" max="1" width="34" customWidth="1"/>
    <col min="2" max="11" width="12" bestFit="1" customWidth="1"/>
    <col min="12" max="12" width="7.5703125" bestFit="1" customWidth="1"/>
    <col min="13" max="13" width="12" bestFit="1" customWidth="1"/>
    <col min="14" max="14" width="23.5703125" bestFit="1" customWidth="1"/>
    <col min="16" max="16" width="14.28515625" bestFit="1" customWidth="1"/>
  </cols>
  <sheetData>
    <row r="1" spans="1:43" x14ac:dyDescent="0.2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43" x14ac:dyDescent="0.25">
      <c r="A2" s="23" t="s">
        <v>17</v>
      </c>
      <c r="B2" s="41" t="s">
        <v>20</v>
      </c>
      <c r="C2" s="41"/>
      <c r="D2" s="41" t="s">
        <v>21</v>
      </c>
      <c r="E2" s="41"/>
      <c r="F2" s="41" t="s">
        <v>22</v>
      </c>
      <c r="G2" s="41"/>
      <c r="H2" s="41" t="s">
        <v>23</v>
      </c>
      <c r="I2" s="41"/>
      <c r="J2" s="41" t="s">
        <v>24</v>
      </c>
      <c r="K2" s="41"/>
      <c r="L2" s="41" t="s">
        <v>25</v>
      </c>
      <c r="M2" s="41"/>
      <c r="P2" s="10"/>
      <c r="Q2" s="10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7"/>
      <c r="AQ2" s="7"/>
    </row>
    <row r="3" spans="1:43" x14ac:dyDescent="0.25">
      <c r="A3" s="22"/>
      <c r="B3" s="27" t="s">
        <v>4</v>
      </c>
      <c r="C3" s="27" t="s">
        <v>1</v>
      </c>
      <c r="D3" s="27" t="s">
        <v>4</v>
      </c>
      <c r="E3" s="27" t="s">
        <v>1</v>
      </c>
      <c r="F3" s="27" t="s">
        <v>4</v>
      </c>
      <c r="G3" s="27" t="s">
        <v>1</v>
      </c>
      <c r="H3" s="27" t="s">
        <v>4</v>
      </c>
      <c r="I3" s="27" t="s">
        <v>1</v>
      </c>
      <c r="J3" s="27" t="s">
        <v>4</v>
      </c>
      <c r="K3" s="27" t="s">
        <v>1</v>
      </c>
      <c r="L3" s="27" t="s">
        <v>4</v>
      </c>
      <c r="M3" s="27" t="s">
        <v>1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31" customFormat="1" x14ac:dyDescent="0.25">
      <c r="A4" s="29" t="s">
        <v>2</v>
      </c>
      <c r="B4" s="30">
        <v>28.7</v>
      </c>
      <c r="C4" s="30">
        <v>0.05</v>
      </c>
      <c r="D4" s="30">
        <v>28.7</v>
      </c>
      <c r="E4" s="30">
        <v>0.05</v>
      </c>
      <c r="F4" s="30">
        <v>28.7</v>
      </c>
      <c r="G4" s="30">
        <v>0.05</v>
      </c>
      <c r="H4" s="30">
        <v>28.7</v>
      </c>
      <c r="I4" s="30">
        <v>0.05</v>
      </c>
      <c r="J4" s="30">
        <v>28.7</v>
      </c>
      <c r="K4" s="30">
        <v>0.05</v>
      </c>
      <c r="L4" s="30">
        <v>28.7</v>
      </c>
      <c r="M4" s="30">
        <v>0.05</v>
      </c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</row>
    <row r="5" spans="1:43" x14ac:dyDescent="0.25">
      <c r="A5" s="4" t="s">
        <v>12</v>
      </c>
      <c r="B5" s="27">
        <f>'Water raw data'!B14</f>
        <v>0.215</v>
      </c>
      <c r="C5" s="27">
        <f>'Water raw data'!B15</f>
        <v>7.0906824620608835E-2</v>
      </c>
      <c r="D5" s="27">
        <f>'Water raw data'!D14</f>
        <v>0.29999999999999993</v>
      </c>
      <c r="E5" s="27">
        <f>'Water raw data'!D15</f>
        <v>7.0710678118655043E-2</v>
      </c>
      <c r="F5" s="27">
        <f>'Water raw data'!F14</f>
        <v>0.44000000000000006</v>
      </c>
      <c r="G5" s="27">
        <f>'Water raw data'!F15</f>
        <v>0.1523883926754995</v>
      </c>
      <c r="H5" s="27">
        <f>'Water raw data'!H14</f>
        <v>0.44500000000000001</v>
      </c>
      <c r="I5" s="27">
        <f>'Water raw data'!H15</f>
        <v>8.316649966583109E-2</v>
      </c>
      <c r="J5" s="27">
        <f>'Water raw data'!J14</f>
        <v>0.78500000000000003</v>
      </c>
      <c r="K5" s="27">
        <f>'Water raw data'!J15</f>
        <v>0.22490738834758936</v>
      </c>
      <c r="L5" s="27">
        <f>'Water raw data'!L14</f>
        <v>0.37</v>
      </c>
      <c r="M5" s="27">
        <f>'Water raw data'!L15</f>
        <v>4.2163702135578997E-2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x14ac:dyDescent="0.25">
      <c r="A6" s="4" t="s">
        <v>3</v>
      </c>
      <c r="B6" s="27">
        <f>B4-B5</f>
        <v>28.484999999999999</v>
      </c>
      <c r="C6" s="27">
        <f>SQRT(C4^2+C5^2)</f>
        <v>8.6762767232135815E-2</v>
      </c>
      <c r="D6" s="27">
        <f>D4-D5</f>
        <v>28.4</v>
      </c>
      <c r="E6" s="27">
        <f>SQRT(E4^2+E5^2)</f>
        <v>8.6602540378444101E-2</v>
      </c>
      <c r="F6" s="27">
        <f t="shared" ref="F6" si="0">F4-F5</f>
        <v>28.259999999999998</v>
      </c>
      <c r="G6" s="27">
        <f t="shared" ref="G6" si="1">SQRT(G4^2+G5^2)</f>
        <v>0.16038148964959215</v>
      </c>
      <c r="H6" s="27">
        <f t="shared" ref="H6" si="2">H4-H5</f>
        <v>28.254999999999999</v>
      </c>
      <c r="I6" s="27">
        <f t="shared" ref="I6" si="3">SQRT(I4^2+I5^2)</f>
        <v>9.7039510853397667E-2</v>
      </c>
      <c r="J6" s="27">
        <f t="shared" ref="J6" si="4">J4-J5</f>
        <v>27.914999999999999</v>
      </c>
      <c r="K6" s="27">
        <f t="shared" ref="K6" si="5">SQRT(K4^2+K5^2)</f>
        <v>0.23039820601153424</v>
      </c>
      <c r="L6" s="27">
        <f t="shared" ref="L6" si="6">L4-L5</f>
        <v>28.33</v>
      </c>
      <c r="M6" s="27">
        <f t="shared" ref="M6" si="7">SQRT(M4^2+M5^2)</f>
        <v>6.5404722901162338E-2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x14ac:dyDescent="0.25">
      <c r="A7" s="4" t="s">
        <v>27</v>
      </c>
      <c r="B7" s="27">
        <f>'Water raw data'!C14</f>
        <v>5.0000000000000001E-3</v>
      </c>
      <c r="C7" s="27">
        <f>'Water raw data'!C15</f>
        <v>1.5811388300841896E-2</v>
      </c>
      <c r="D7" s="27">
        <f>'Water raw data'!E14</f>
        <v>3.5000000000000003E-2</v>
      </c>
      <c r="E7" s="27">
        <f>'Water raw data'!E15</f>
        <v>6.687467549246294E-2</v>
      </c>
      <c r="F7" s="27">
        <f>'Water raw data'!G14</f>
        <v>6.9999999999999993E-2</v>
      </c>
      <c r="G7" s="27">
        <f>'Water raw data'!G15</f>
        <v>0.11352924243950933</v>
      </c>
      <c r="H7" s="27">
        <f>'Water raw data'!I14</f>
        <v>8.0000000000000016E-2</v>
      </c>
      <c r="I7" s="27">
        <f>'Water raw data'!I15</f>
        <v>7.1492035298424045E-2</v>
      </c>
      <c r="J7" s="27">
        <f>'Water raw data'!K14</f>
        <v>12.934999999999999</v>
      </c>
      <c r="K7" s="27">
        <f>'Water raw data'!K15</f>
        <v>13.384818306989123</v>
      </c>
      <c r="L7" s="27">
        <f>'Water raw data'!M14</f>
        <v>28.330000000000002</v>
      </c>
      <c r="M7" s="27">
        <f>'Water raw data'!M15</f>
        <v>4.2163702135577678E-2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30" x14ac:dyDescent="0.25">
      <c r="A8" s="11" t="s">
        <v>28</v>
      </c>
      <c r="B8" s="27">
        <f>B7/B6</f>
        <v>1.7553098121818501E-4</v>
      </c>
      <c r="C8" s="27">
        <f>B8*(SQRT((C7/B7)^2+(C6/B6)^2))</f>
        <v>5.5507795806231412E-4</v>
      </c>
      <c r="D8" s="27">
        <f>D7/D6</f>
        <v>1.2323943661971832E-3</v>
      </c>
      <c r="E8" s="27">
        <f>D8*(SQRT((E7/D7)^2+(E6/D6)^2))</f>
        <v>2.3547450936248502E-3</v>
      </c>
      <c r="F8" s="27">
        <f>F7/F6</f>
        <v>2.4769992922859165E-3</v>
      </c>
      <c r="G8" s="27">
        <f>F8*(SQRT((G7/F7)^2+(G6/F6)^2))</f>
        <v>4.017336783359261E-3</v>
      </c>
      <c r="H8" s="27">
        <f>H7/H6</f>
        <v>2.8313572818970101E-3</v>
      </c>
      <c r="I8" s="27">
        <f>H8*(SQRT((I7/H7)^2+(I6/H6)^2))</f>
        <v>2.5302623696296825E-3</v>
      </c>
      <c r="J8" s="27">
        <f>J7/J6</f>
        <v>0.46337094751925484</v>
      </c>
      <c r="K8" s="27">
        <f>J8*(SQRT((K7/J7)^2+(K6/J6)^2))</f>
        <v>0.47950005618865876</v>
      </c>
      <c r="L8" s="27">
        <f>L7/L6</f>
        <v>1.0000000000000002</v>
      </c>
      <c r="M8" s="27">
        <f>L8*(SQRT((M7/L7)^2+(M6/L6)^2))</f>
        <v>2.7468213977947394E-3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x14ac:dyDescent="0.25">
      <c r="A9" s="5" t="s">
        <v>38</v>
      </c>
      <c r="B9" s="28">
        <f t="shared" ref="B9:M9" si="8">B8*100</f>
        <v>1.7553098121818503E-2</v>
      </c>
      <c r="C9" s="28">
        <f t="shared" si="8"/>
        <v>5.5507795806231414E-2</v>
      </c>
      <c r="D9" s="28">
        <f t="shared" si="8"/>
        <v>0.12323943661971831</v>
      </c>
      <c r="E9" s="28">
        <f t="shared" si="8"/>
        <v>0.23547450936248501</v>
      </c>
      <c r="F9" s="28">
        <f t="shared" si="8"/>
        <v>0.24769992922859166</v>
      </c>
      <c r="G9" s="28">
        <f t="shared" si="8"/>
        <v>0.4017336783359261</v>
      </c>
      <c r="H9" s="28">
        <f t="shared" si="8"/>
        <v>0.28313572818970101</v>
      </c>
      <c r="I9" s="28">
        <f t="shared" si="8"/>
        <v>0.25302623696296822</v>
      </c>
      <c r="J9" s="28">
        <f t="shared" si="8"/>
        <v>46.337094751925484</v>
      </c>
      <c r="K9" s="28">
        <f t="shared" si="8"/>
        <v>47.950005618865873</v>
      </c>
      <c r="L9" s="28">
        <f t="shared" si="8"/>
        <v>100.00000000000003</v>
      </c>
      <c r="M9" s="28">
        <f t="shared" si="8"/>
        <v>0.27468213977947392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2" spans="1:43" x14ac:dyDescent="0.25">
      <c r="A12" s="39" t="s">
        <v>30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43" x14ac:dyDescent="0.25">
      <c r="A13" s="23" t="s">
        <v>17</v>
      </c>
      <c r="B13" s="41" t="s">
        <v>20</v>
      </c>
      <c r="C13" s="41"/>
      <c r="D13" s="41" t="s">
        <v>21</v>
      </c>
      <c r="E13" s="41"/>
      <c r="F13" s="41" t="s">
        <v>22</v>
      </c>
      <c r="G13" s="41"/>
      <c r="H13" s="41" t="s">
        <v>23</v>
      </c>
      <c r="I13" s="41"/>
      <c r="J13" s="41" t="s">
        <v>24</v>
      </c>
      <c r="K13" s="41"/>
      <c r="L13" s="41" t="s">
        <v>25</v>
      </c>
      <c r="M13" s="41"/>
    </row>
    <row r="14" spans="1:43" x14ac:dyDescent="0.25">
      <c r="A14" s="22"/>
      <c r="B14" s="27" t="s">
        <v>4</v>
      </c>
      <c r="C14" s="27" t="s">
        <v>1</v>
      </c>
      <c r="D14" s="27" t="s">
        <v>4</v>
      </c>
      <c r="E14" s="27" t="s">
        <v>1</v>
      </c>
      <c r="F14" s="27" t="s">
        <v>4</v>
      </c>
      <c r="G14" s="27" t="s">
        <v>1</v>
      </c>
      <c r="H14" s="27" t="s">
        <v>4</v>
      </c>
      <c r="I14" s="27" t="s">
        <v>1</v>
      </c>
      <c r="J14" s="27" t="s">
        <v>4</v>
      </c>
      <c r="K14" s="27" t="s">
        <v>1</v>
      </c>
      <c r="L14" s="27" t="s">
        <v>4</v>
      </c>
      <c r="M14" s="27" t="s">
        <v>1</v>
      </c>
    </row>
    <row r="15" spans="1:43" x14ac:dyDescent="0.25">
      <c r="A15" s="29" t="s">
        <v>32</v>
      </c>
      <c r="B15" s="30">
        <v>28.7</v>
      </c>
      <c r="C15" s="30">
        <v>0.05</v>
      </c>
      <c r="D15" s="30">
        <v>28.7</v>
      </c>
      <c r="E15" s="30">
        <v>0.05</v>
      </c>
      <c r="F15" s="30">
        <v>28.7</v>
      </c>
      <c r="G15" s="30">
        <v>0.05</v>
      </c>
      <c r="H15" s="30">
        <v>28.7</v>
      </c>
      <c r="I15" s="30">
        <v>0.05</v>
      </c>
      <c r="J15" s="30">
        <v>28.7</v>
      </c>
      <c r="K15" s="30">
        <v>0.05</v>
      </c>
      <c r="L15" s="30">
        <v>28.7</v>
      </c>
      <c r="M15" s="30">
        <v>0.05</v>
      </c>
    </row>
    <row r="16" spans="1:43" x14ac:dyDescent="0.25">
      <c r="A16" s="4" t="s">
        <v>12</v>
      </c>
      <c r="B16" s="27">
        <f>'IPA raw data'!B14</f>
        <v>1.645</v>
      </c>
      <c r="C16" s="27">
        <f>'IPA raw data'!B15</f>
        <v>0.10394977419675117</v>
      </c>
      <c r="D16" s="27">
        <f>'IPA raw data'!D14</f>
        <v>1.6850000000000001</v>
      </c>
      <c r="E16" s="27">
        <f>'IPA raw data'!D15</f>
        <v>0.22736412303713127</v>
      </c>
      <c r="F16" s="27">
        <f>'IPA raw data'!F14</f>
        <v>1.7050000000000001</v>
      </c>
      <c r="G16" s="27">
        <f>'IPA raw data'!F15</f>
        <v>0.3475709360052357</v>
      </c>
      <c r="H16" s="27">
        <f>'IPA raw data'!H14</f>
        <v>1.8799999999999997</v>
      </c>
      <c r="I16" s="27">
        <f>'IPA raw data'!H15</f>
        <v>0.12064640713902575</v>
      </c>
      <c r="J16" s="27">
        <f>'IPA raw data'!J14</f>
        <v>2.1900000000000004</v>
      </c>
      <c r="K16" s="27">
        <f>'IPA raw data'!J15</f>
        <v>0.35418137224371948</v>
      </c>
      <c r="L16" s="27">
        <f>'IPA raw data'!L14</f>
        <v>1.8350000000000002</v>
      </c>
      <c r="M16" s="27">
        <f>'IPA raw data'!L15</f>
        <v>0.24500566886865502</v>
      </c>
    </row>
    <row r="17" spans="1:13" x14ac:dyDescent="0.25">
      <c r="A17" s="4" t="s">
        <v>3</v>
      </c>
      <c r="B17" s="27">
        <f>B15-B16</f>
        <v>27.055</v>
      </c>
      <c r="C17" s="27">
        <f>SQRT(C15^2+C16^2)</f>
        <v>0.11534970981998852</v>
      </c>
      <c r="D17" s="27">
        <f>D15-D16</f>
        <v>27.015000000000001</v>
      </c>
      <c r="E17" s="27">
        <f>SQRT(E15^2+E16^2)</f>
        <v>0.23279700265347869</v>
      </c>
      <c r="F17" s="27">
        <f t="shared" ref="F17" si="9">F15-F16</f>
        <v>26.994999999999997</v>
      </c>
      <c r="G17" s="27">
        <f t="shared" ref="G17" si="10">SQRT(G15^2+G16^2)</f>
        <v>0.35114890795153508</v>
      </c>
      <c r="H17" s="27">
        <f t="shared" ref="H17" si="11">H15-H16</f>
        <v>26.82</v>
      </c>
      <c r="I17" s="27">
        <f t="shared" ref="I17" si="12">SQRT(I15^2+I16^2)</f>
        <v>0.13059692016106492</v>
      </c>
      <c r="J17" s="27">
        <f t="shared" ref="J17" si="13">J15-J16</f>
        <v>26.509999999999998</v>
      </c>
      <c r="K17" s="27">
        <f t="shared" ref="K17" si="14">SQRT(K15^2+K16^2)</f>
        <v>0.35769322672430381</v>
      </c>
      <c r="L17" s="27">
        <f t="shared" ref="L17" si="15">L15-L16</f>
        <v>26.864999999999998</v>
      </c>
      <c r="M17" s="27">
        <f t="shared" ref="M17" si="16">SQRT(M15^2+M16^2)</f>
        <v>0.25005554938408592</v>
      </c>
    </row>
    <row r="18" spans="1:13" x14ac:dyDescent="0.25">
      <c r="A18" s="4" t="s">
        <v>33</v>
      </c>
      <c r="B18" s="27">
        <f>'IPA raw data'!C14</f>
        <v>0</v>
      </c>
      <c r="C18" s="27">
        <f>'IPA raw data'!C15</f>
        <v>0</v>
      </c>
      <c r="D18" s="27">
        <f>'IPA raw data'!E14</f>
        <v>0.02</v>
      </c>
      <c r="E18" s="27">
        <f>'IPA raw data'!E15</f>
        <v>2.5819888974716113E-2</v>
      </c>
      <c r="F18" s="27">
        <f>'IPA raw data'!G14</f>
        <v>3.0000000000000006E-2</v>
      </c>
      <c r="G18" s="27">
        <f>'IPA raw data'!G15</f>
        <v>4.2163702135578393E-2</v>
      </c>
      <c r="H18" s="27">
        <f>'IPA raw data'!I14</f>
        <v>0.23500000000000001</v>
      </c>
      <c r="I18" s="27">
        <f>'IPA raw data'!I15</f>
        <v>0.21219749710535649</v>
      </c>
      <c r="J18" s="27">
        <f>'IPA raw data'!K14</f>
        <v>0.46000000000000008</v>
      </c>
      <c r="K18" s="27">
        <f>'IPA raw data'!K15</f>
        <v>0.97860444852180528</v>
      </c>
      <c r="L18" s="27">
        <f>'IPA raw data'!M14</f>
        <v>26.389999999999997</v>
      </c>
      <c r="M18" s="27">
        <f>'IPA raw data'!M15</f>
        <v>0.64498061986388422</v>
      </c>
    </row>
    <row r="19" spans="1:13" ht="30" x14ac:dyDescent="0.25">
      <c r="A19" s="11" t="s">
        <v>34</v>
      </c>
      <c r="B19" s="27">
        <f>B18/B17</f>
        <v>0</v>
      </c>
      <c r="C19" s="27" t="e">
        <f>B19*(SQRT((C18/B18)^2+(C17/B17)^2))</f>
        <v>#DIV/0!</v>
      </c>
      <c r="D19" s="27">
        <f>D18/D17</f>
        <v>7.4032944660373866E-4</v>
      </c>
      <c r="E19" s="27">
        <f>D19*(SQRT((E18/D18)^2+(E17/D17)^2))</f>
        <v>9.5578249751590517E-4</v>
      </c>
      <c r="F19" s="27">
        <f>F18/F17</f>
        <v>1.111316910538989E-3</v>
      </c>
      <c r="G19" s="27">
        <f>F19*(SQRT((G18/F18)^2+(G17/F17)^2))</f>
        <v>1.5619747353407161E-3</v>
      </c>
      <c r="H19" s="27">
        <f>H18/H17</f>
        <v>8.7621178225205081E-3</v>
      </c>
      <c r="I19" s="27">
        <f>H19*(SQRT((I18/H18)^2+(I17/H17)^2))</f>
        <v>7.9120276845416684E-3</v>
      </c>
      <c r="J19" s="27">
        <f>J18/J17</f>
        <v>1.7351942663145988E-2</v>
      </c>
      <c r="K19" s="27">
        <f>J19*(SQRT((K18/J18)^2+(K17/J17)^2))</f>
        <v>3.6915282189094997E-2</v>
      </c>
      <c r="L19" s="27">
        <f>L18/L17</f>
        <v>0.98231900241950487</v>
      </c>
      <c r="M19" s="27">
        <f>L19*(SQRT((M18/L18)^2+(M17/L17)^2))</f>
        <v>2.5690346223828295E-2</v>
      </c>
    </row>
    <row r="20" spans="1:13" x14ac:dyDescent="0.25">
      <c r="A20" s="5" t="s">
        <v>39</v>
      </c>
      <c r="B20" s="28">
        <f t="shared" ref="B20:M20" si="17">B19*100</f>
        <v>0</v>
      </c>
      <c r="C20" s="28" t="e">
        <f t="shared" si="17"/>
        <v>#DIV/0!</v>
      </c>
      <c r="D20" s="28">
        <f t="shared" si="17"/>
        <v>7.403294466037387E-2</v>
      </c>
      <c r="E20" s="28">
        <f t="shared" si="17"/>
        <v>9.5578249751590516E-2</v>
      </c>
      <c r="F20" s="28">
        <f t="shared" si="17"/>
        <v>0.1111316910538989</v>
      </c>
      <c r="G20" s="28">
        <f t="shared" si="17"/>
        <v>0.1561974735340716</v>
      </c>
      <c r="H20" s="28">
        <f t="shared" si="17"/>
        <v>0.87621178225205076</v>
      </c>
      <c r="I20" s="28">
        <f t="shared" si="17"/>
        <v>0.79120276845416682</v>
      </c>
      <c r="J20" s="28">
        <f t="shared" si="17"/>
        <v>1.7351942663145987</v>
      </c>
      <c r="K20" s="28">
        <f t="shared" si="17"/>
        <v>3.6915282189094998</v>
      </c>
      <c r="L20" s="28">
        <f t="shared" si="17"/>
        <v>98.231900241950484</v>
      </c>
      <c r="M20" s="28">
        <f t="shared" si="17"/>
        <v>2.5690346223828295</v>
      </c>
    </row>
    <row r="23" spans="1:13" x14ac:dyDescent="0.25">
      <c r="A23" s="39" t="s">
        <v>31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x14ac:dyDescent="0.25">
      <c r="A24" s="23" t="s">
        <v>17</v>
      </c>
      <c r="B24" s="41" t="s">
        <v>20</v>
      </c>
      <c r="C24" s="41"/>
      <c r="D24" s="41" t="s">
        <v>21</v>
      </c>
      <c r="E24" s="41"/>
      <c r="F24" s="41" t="s">
        <v>22</v>
      </c>
      <c r="G24" s="41"/>
      <c r="H24" s="41" t="s">
        <v>23</v>
      </c>
      <c r="I24" s="41"/>
      <c r="J24" s="41" t="s">
        <v>24</v>
      </c>
      <c r="K24" s="41"/>
      <c r="L24" s="41" t="s">
        <v>25</v>
      </c>
      <c r="M24" s="41"/>
    </row>
    <row r="25" spans="1:13" x14ac:dyDescent="0.25">
      <c r="A25" s="22"/>
      <c r="B25" s="27" t="s">
        <v>4</v>
      </c>
      <c r="C25" s="27" t="s">
        <v>1</v>
      </c>
      <c r="D25" s="27" t="s">
        <v>4</v>
      </c>
      <c r="E25" s="27" t="s">
        <v>1</v>
      </c>
      <c r="F25" s="27" t="s">
        <v>4</v>
      </c>
      <c r="G25" s="27" t="s">
        <v>1</v>
      </c>
      <c r="H25" s="27" t="s">
        <v>4</v>
      </c>
      <c r="I25" s="27" t="s">
        <v>1</v>
      </c>
      <c r="J25" s="27" t="s">
        <v>4</v>
      </c>
      <c r="K25" s="27" t="s">
        <v>1</v>
      </c>
      <c r="L25" s="27" t="s">
        <v>4</v>
      </c>
      <c r="M25" s="27" t="s">
        <v>1</v>
      </c>
    </row>
    <row r="26" spans="1:13" x14ac:dyDescent="0.25">
      <c r="A26" s="29" t="s">
        <v>35</v>
      </c>
      <c r="B26" s="30">
        <v>28.7</v>
      </c>
      <c r="C26" s="30">
        <v>0.05</v>
      </c>
      <c r="D26" s="30">
        <v>28.7</v>
      </c>
      <c r="E26" s="30">
        <v>0.05</v>
      </c>
      <c r="F26" s="30">
        <v>28.7</v>
      </c>
      <c r="G26" s="30">
        <v>0.05</v>
      </c>
      <c r="H26" s="30">
        <v>28.7</v>
      </c>
      <c r="I26" s="30">
        <v>0.05</v>
      </c>
      <c r="J26" s="30">
        <v>28.7</v>
      </c>
      <c r="K26" s="30">
        <v>0.05</v>
      </c>
      <c r="L26" s="30">
        <v>28.7</v>
      </c>
      <c r="M26" s="30">
        <v>0.05</v>
      </c>
    </row>
    <row r="27" spans="1:13" x14ac:dyDescent="0.25">
      <c r="A27" s="4" t="s">
        <v>12</v>
      </c>
      <c r="B27" s="27">
        <f>'Decane raw data'!B14</f>
        <v>0.77999999999999992</v>
      </c>
      <c r="C27" s="27">
        <f>'Decane raw data'!B15</f>
        <v>0.12516655570345883</v>
      </c>
      <c r="D27" s="27">
        <f>'Decane raw data'!D14</f>
        <v>0.73499999999999999</v>
      </c>
      <c r="E27" s="27">
        <f>'Decane raw data'!D15</f>
        <v>8.5146931829633038E-2</v>
      </c>
      <c r="F27" s="27">
        <f>'Decane raw data'!F14</f>
        <v>0.7</v>
      </c>
      <c r="G27" s="27">
        <f>'Decane raw data'!F15</f>
        <v>0.23094010767585041</v>
      </c>
      <c r="H27" s="27">
        <f>'Decane raw data'!H14</f>
        <v>0.9</v>
      </c>
      <c r="I27" s="27">
        <f>'Decane raw data'!H15</f>
        <v>0.16996731711976001</v>
      </c>
      <c r="J27" s="27">
        <f>'Decane raw data'!J14</f>
        <v>0.9850000000000001</v>
      </c>
      <c r="K27" s="27">
        <f>'Decane raw data'!J15</f>
        <v>0.1248332220738259</v>
      </c>
      <c r="L27" s="27">
        <f>'Decane raw data'!L14</f>
        <v>0.86499999999999999</v>
      </c>
      <c r="M27" s="27">
        <f>'Decane raw data'!L15</f>
        <v>0.21479964825131539</v>
      </c>
    </row>
    <row r="28" spans="1:13" x14ac:dyDescent="0.25">
      <c r="A28" s="4" t="s">
        <v>3</v>
      </c>
      <c r="B28" s="27">
        <f>B26-B27</f>
        <v>27.919999999999998</v>
      </c>
      <c r="C28" s="27">
        <f>SQRT(C26^2+C27^2)</f>
        <v>0.13478377746103964</v>
      </c>
      <c r="D28" s="27">
        <f>D26-D27</f>
        <v>27.965</v>
      </c>
      <c r="E28" s="27">
        <f>SQRT(E26^2+E27^2)</f>
        <v>9.8742088290658378E-2</v>
      </c>
      <c r="F28" s="27">
        <f t="shared" ref="F28" si="18">F26-F27</f>
        <v>28</v>
      </c>
      <c r="G28" s="27">
        <f t="shared" ref="G28" si="19">SQRT(G26^2+G27^2)</f>
        <v>0.23629078131263051</v>
      </c>
      <c r="H28" s="27">
        <f t="shared" ref="H28" si="20">H26-H27</f>
        <v>27.8</v>
      </c>
      <c r="I28" s="27">
        <f t="shared" ref="I28" si="21">SQRT(I26^2+I27^2)</f>
        <v>0.1771690968789113</v>
      </c>
      <c r="J28" s="27">
        <f t="shared" ref="J28" si="22">J26-J27</f>
        <v>27.715</v>
      </c>
      <c r="K28" s="27">
        <f t="shared" ref="K28" si="23">SQRT(K26^2+K27^2)</f>
        <v>0.13447428502629463</v>
      </c>
      <c r="L28" s="27">
        <f t="shared" ref="L28" si="24">L26-L27</f>
        <v>27.835000000000001</v>
      </c>
      <c r="M28" s="27">
        <f t="shared" ref="M28" si="25">SQRT(M26^2+M27^2)</f>
        <v>0.22054226100430008</v>
      </c>
    </row>
    <row r="29" spans="1:13" x14ac:dyDescent="0.25">
      <c r="A29" s="4" t="s">
        <v>36</v>
      </c>
      <c r="B29" s="27">
        <f>'Decane raw data'!C14</f>
        <v>0</v>
      </c>
      <c r="C29" s="27">
        <f>'Decane raw data'!C15</f>
        <v>0</v>
      </c>
      <c r="D29" s="27">
        <f>'Decane raw data'!E14</f>
        <v>0</v>
      </c>
      <c r="E29" s="27">
        <f>'Decane raw data'!E15</f>
        <v>0</v>
      </c>
      <c r="F29" s="27">
        <f>'Decane raw data'!G14</f>
        <v>5.0000000000000001E-3</v>
      </c>
      <c r="G29" s="27">
        <f>'Decane raw data'!G15</f>
        <v>1.5811388300841896E-2</v>
      </c>
      <c r="H29" s="27">
        <f>'Decane raw data'!I14</f>
        <v>0.02</v>
      </c>
      <c r="I29" s="27">
        <f>'Decane raw data'!I15</f>
        <v>2.5819888974716113E-2</v>
      </c>
      <c r="J29" s="27">
        <f>'Decane raw data'!K14</f>
        <v>0.03</v>
      </c>
      <c r="K29" s="27">
        <f>'Decane raw data'!K15</f>
        <v>4.21637021355784E-2</v>
      </c>
      <c r="L29" s="27">
        <f>'Decane raw data'!M14</f>
        <v>27.744999999999997</v>
      </c>
      <c r="M29" s="27">
        <f>'Decane raw data'!M15</f>
        <v>0.24771175004652299</v>
      </c>
    </row>
    <row r="30" spans="1:13" ht="30.75" customHeight="1" x14ac:dyDescent="0.25">
      <c r="A30" s="11" t="s">
        <v>37</v>
      </c>
      <c r="B30" s="27">
        <f>B29/B28</f>
        <v>0</v>
      </c>
      <c r="C30" s="27" t="e">
        <f>B30*(SQRT((C29/B29)^2+(C28/B28)^2))</f>
        <v>#DIV/0!</v>
      </c>
      <c r="D30" s="27">
        <f>D29/D28</f>
        <v>0</v>
      </c>
      <c r="E30" s="27" t="e">
        <f>D30*(SQRT((E29/D29)^2+(E28/D28)^2))</f>
        <v>#DIV/0!</v>
      </c>
      <c r="F30" s="27">
        <f>F29/F28</f>
        <v>1.7857142857142857E-4</v>
      </c>
      <c r="G30" s="27">
        <f>F30*(SQRT((G29/F29)^2+(G28/F28)^2))</f>
        <v>5.6469445006865576E-4</v>
      </c>
      <c r="H30" s="27">
        <f>H29/H28</f>
        <v>7.1942446043165469E-4</v>
      </c>
      <c r="I30" s="27">
        <f>H30*(SQRT((I29/H29)^2+(I28/H28)^2))</f>
        <v>9.2878430126472756E-4</v>
      </c>
      <c r="J30" s="27">
        <f>J29/J28</f>
        <v>1.0824463287028685E-3</v>
      </c>
      <c r="K30" s="27">
        <f>J30*(SQRT((K29/J29)^2+(K28/J28)^2))</f>
        <v>1.5213405518432017E-3</v>
      </c>
      <c r="L30" s="27">
        <f>L29/L28</f>
        <v>0.9967666606790011</v>
      </c>
      <c r="M30" s="27">
        <f>L30*(SQRT((M29/L29)^2+(M28/L28)^2))</f>
        <v>1.189828389948969E-2</v>
      </c>
    </row>
    <row r="31" spans="1:13" x14ac:dyDescent="0.25">
      <c r="A31" s="5" t="s">
        <v>40</v>
      </c>
      <c r="B31" s="28">
        <f t="shared" ref="B31:M31" si="26">B30*100</f>
        <v>0</v>
      </c>
      <c r="C31" s="28" t="e">
        <f t="shared" si="26"/>
        <v>#DIV/0!</v>
      </c>
      <c r="D31" s="28">
        <f t="shared" si="26"/>
        <v>0</v>
      </c>
      <c r="E31" s="28" t="e">
        <f t="shared" si="26"/>
        <v>#DIV/0!</v>
      </c>
      <c r="F31" s="28">
        <f t="shared" si="26"/>
        <v>1.7857142857142856E-2</v>
      </c>
      <c r="G31" s="28">
        <f t="shared" si="26"/>
        <v>5.6469445006865578E-2</v>
      </c>
      <c r="H31" s="28">
        <f t="shared" si="26"/>
        <v>7.1942446043165464E-2</v>
      </c>
      <c r="I31" s="28">
        <f t="shared" si="26"/>
        <v>9.2878430126472761E-2</v>
      </c>
      <c r="J31" s="28">
        <f t="shared" si="26"/>
        <v>0.10824463287028685</v>
      </c>
      <c r="K31" s="28">
        <f t="shared" si="26"/>
        <v>0.15213405518432016</v>
      </c>
      <c r="L31" s="28">
        <f t="shared" si="26"/>
        <v>99.676666067900115</v>
      </c>
      <c r="M31" s="28">
        <f t="shared" si="26"/>
        <v>1.189828389948969</v>
      </c>
    </row>
  </sheetData>
  <mergeCells count="33">
    <mergeCell ref="B2:C2"/>
    <mergeCell ref="D2:E2"/>
    <mergeCell ref="F2:G2"/>
    <mergeCell ref="H2:I2"/>
    <mergeCell ref="J2:K2"/>
    <mergeCell ref="R2:S2"/>
    <mergeCell ref="T2:U2"/>
    <mergeCell ref="V2:W2"/>
    <mergeCell ref="X2:Y2"/>
    <mergeCell ref="Z2:AA2"/>
    <mergeCell ref="AN2:AO2"/>
    <mergeCell ref="A1:M1"/>
    <mergeCell ref="A12:M12"/>
    <mergeCell ref="B13:C13"/>
    <mergeCell ref="D13:E13"/>
    <mergeCell ref="F13:G13"/>
    <mergeCell ref="H13:I13"/>
    <mergeCell ref="J13:K13"/>
    <mergeCell ref="L13:M13"/>
    <mergeCell ref="AB2:AC2"/>
    <mergeCell ref="AD2:AE2"/>
    <mergeCell ref="AF2:AG2"/>
    <mergeCell ref="AH2:AI2"/>
    <mergeCell ref="AJ2:AK2"/>
    <mergeCell ref="AL2:AM2"/>
    <mergeCell ref="L2:M2"/>
    <mergeCell ref="A23:M23"/>
    <mergeCell ref="B24:C24"/>
    <mergeCell ref="D24:E24"/>
    <mergeCell ref="F24:G24"/>
    <mergeCell ref="H24:I24"/>
    <mergeCell ref="J24:K24"/>
    <mergeCell ref="L24:M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selection activeCell="F14" sqref="F14"/>
    </sheetView>
  </sheetViews>
  <sheetFormatPr defaultRowHeight="15" x14ac:dyDescent="0.25"/>
  <cols>
    <col min="1" max="1" width="28.42578125" bestFit="1" customWidth="1"/>
    <col min="2" max="2" width="12.28515625" customWidth="1"/>
    <col min="3" max="3" width="8.7109375" customWidth="1"/>
    <col min="4" max="4" width="12" customWidth="1"/>
    <col min="5" max="5" width="10" customWidth="1"/>
    <col min="6" max="7" width="13.5703125" customWidth="1"/>
    <col min="8" max="8" width="11.28515625" customWidth="1"/>
    <col min="9" max="9" width="8.85546875" customWidth="1"/>
    <col min="10" max="10" width="12.140625" customWidth="1"/>
    <col min="11" max="11" width="9.7109375" customWidth="1"/>
    <col min="12" max="13" width="10.85546875" customWidth="1"/>
    <col min="14" max="14" width="11.7109375" customWidth="1"/>
    <col min="15" max="15" width="8.42578125" customWidth="1"/>
    <col min="16" max="16" width="12" customWidth="1"/>
    <col min="17" max="17" width="8.42578125" customWidth="1"/>
    <col min="18" max="18" width="10.5703125" customWidth="1"/>
  </cols>
  <sheetData>
    <row r="1" spans="1:18" x14ac:dyDescent="0.25">
      <c r="A1" s="4"/>
      <c r="B1" s="39" t="s">
        <v>29</v>
      </c>
      <c r="C1" s="39"/>
      <c r="D1" s="39"/>
      <c r="E1" s="39"/>
      <c r="F1" s="39"/>
      <c r="G1" s="15"/>
      <c r="H1" s="39" t="s">
        <v>30</v>
      </c>
      <c r="I1" s="39"/>
      <c r="J1" s="39"/>
      <c r="K1" s="39"/>
      <c r="L1" s="39"/>
      <c r="M1" s="15"/>
      <c r="N1" s="39" t="s">
        <v>31</v>
      </c>
      <c r="O1" s="39"/>
      <c r="P1" s="39"/>
      <c r="Q1" s="39"/>
      <c r="R1" s="39"/>
    </row>
    <row r="2" spans="1:18" s="14" customFormat="1" ht="45" x14ac:dyDescent="0.25">
      <c r="A2" s="25" t="s">
        <v>41</v>
      </c>
      <c r="B2" s="33" t="s">
        <v>38</v>
      </c>
      <c r="C2" s="25" t="s">
        <v>5</v>
      </c>
      <c r="D2" s="33" t="s">
        <v>45</v>
      </c>
      <c r="E2" s="25" t="s">
        <v>7</v>
      </c>
      <c r="F2" s="33" t="s">
        <v>8</v>
      </c>
      <c r="G2" s="36"/>
      <c r="H2" s="33" t="s">
        <v>39</v>
      </c>
      <c r="I2" s="25" t="s">
        <v>5</v>
      </c>
      <c r="J2" s="33" t="s">
        <v>45</v>
      </c>
      <c r="K2" s="25" t="s">
        <v>7</v>
      </c>
      <c r="L2" s="33" t="s">
        <v>8</v>
      </c>
      <c r="M2" s="36"/>
      <c r="N2" s="33" t="s">
        <v>40</v>
      </c>
      <c r="O2" s="25" t="s">
        <v>5</v>
      </c>
      <c r="P2" s="33" t="s">
        <v>45</v>
      </c>
      <c r="Q2" s="25" t="s">
        <v>7</v>
      </c>
      <c r="R2" s="33" t="s">
        <v>8</v>
      </c>
    </row>
    <row r="3" spans="1:18" x14ac:dyDescent="0.25">
      <c r="A3" s="4">
        <v>0</v>
      </c>
      <c r="B3" s="11"/>
      <c r="C3" s="4"/>
      <c r="D3" s="4"/>
      <c r="E3" s="4"/>
      <c r="F3" s="11"/>
      <c r="G3" s="26"/>
      <c r="H3" s="11"/>
      <c r="I3" s="4"/>
      <c r="J3" s="4"/>
      <c r="K3" s="4"/>
      <c r="L3" s="11"/>
      <c r="M3" s="26"/>
      <c r="N3" s="11"/>
      <c r="O3" s="4"/>
      <c r="P3" s="4"/>
      <c r="Q3" s="4"/>
      <c r="R3" s="11"/>
    </row>
    <row r="4" spans="1:18" x14ac:dyDescent="0.25">
      <c r="A4" s="12">
        <v>30</v>
      </c>
      <c r="B4" s="13">
        <f>'% calculations'!B9</f>
        <v>1.7553098121818503E-2</v>
      </c>
      <c r="C4" s="13">
        <f>'% calculations'!C9</f>
        <v>5.5507795806231414E-2</v>
      </c>
      <c r="D4" s="4">
        <f>$D$13*EXP($D$14*A4)</f>
        <v>3.9128127851613111E-4</v>
      </c>
      <c r="E4" s="13">
        <f>D4-B4</f>
        <v>-1.7161816843302372E-2</v>
      </c>
      <c r="F4" s="34">
        <f>E4^2</f>
        <v>2.9452795736305699E-4</v>
      </c>
      <c r="G4" s="37"/>
      <c r="H4" s="13">
        <f>'% calculations'!B20</f>
        <v>0</v>
      </c>
      <c r="I4" s="13" t="e">
        <f>'% calculations'!C20</f>
        <v>#DIV/0!</v>
      </c>
      <c r="J4" s="4">
        <f>$J$13*EXP($J$14*A4)</f>
        <v>6.8897264785918312E-6</v>
      </c>
      <c r="K4" s="13">
        <f>J4-H4</f>
        <v>6.8897264785918312E-6</v>
      </c>
      <c r="L4" s="35">
        <f>K4^2</f>
        <v>4.7468330949809393E-11</v>
      </c>
      <c r="M4" s="38"/>
      <c r="N4" s="13">
        <f>'% calculations'!B31</f>
        <v>0</v>
      </c>
      <c r="O4" s="13" t="e">
        <f>'% calculations'!C31</f>
        <v>#DIV/0!</v>
      </c>
      <c r="P4" s="4">
        <f>$P$13*EXP($P$14*A4)</f>
        <v>6.8628982257645275E-6</v>
      </c>
      <c r="Q4" s="13">
        <f>P4-N4</f>
        <v>6.8628982257645275E-6</v>
      </c>
      <c r="R4" s="35">
        <f>Q4^2</f>
        <v>4.7099372057201902E-11</v>
      </c>
    </row>
    <row r="5" spans="1:18" x14ac:dyDescent="0.25">
      <c r="A5" s="4">
        <v>50</v>
      </c>
      <c r="B5" s="13">
        <f>'% calculations'!D9</f>
        <v>0.12323943661971831</v>
      </c>
      <c r="C5" s="13">
        <f>'% calculations'!E9</f>
        <v>0.23547450936248501</v>
      </c>
      <c r="D5" s="4">
        <f t="shared" ref="D5:D9" si="0">$D$13*EXP($D$14*A5)</f>
        <v>2.4811085374683337E-2</v>
      </c>
      <c r="E5" s="13">
        <f t="shared" ref="E5:E9" si="1">D5-B5</f>
        <v>-9.8428351245034976E-2</v>
      </c>
      <c r="F5" s="34">
        <f t="shared" ref="F5:F9" si="2">E5^2</f>
        <v>9.6881403288159775E-3</v>
      </c>
      <c r="G5" s="37"/>
      <c r="H5" s="13">
        <f>'% calculations'!D20</f>
        <v>7.403294466037387E-2</v>
      </c>
      <c r="I5" s="13">
        <f>'% calculations'!E20</f>
        <v>9.5578249751590516E-2</v>
      </c>
      <c r="J5" s="4">
        <f t="shared" ref="J5:J9" si="3">$J$13*EXP($J$14*A5)</f>
        <v>1.685860484818601E-3</v>
      </c>
      <c r="K5" s="13">
        <f t="shared" ref="K5:K9" si="4">J5-H5</f>
        <v>-7.2347084175555271E-2</v>
      </c>
      <c r="L5" s="35">
        <f t="shared" ref="L5" si="5">K5^2</f>
        <v>5.2341005887048802E-3</v>
      </c>
      <c r="M5" s="38"/>
      <c r="N5" s="13">
        <f>'% calculations'!D31</f>
        <v>0</v>
      </c>
      <c r="O5" s="13" t="e">
        <f>'% calculations'!E31</f>
        <v>#DIV/0!</v>
      </c>
      <c r="P5" s="4">
        <f t="shared" ref="P5:P9" si="6">$P$13*EXP($P$14*A5)</f>
        <v>1.7132198540040023E-3</v>
      </c>
      <c r="Q5" s="13">
        <f t="shared" ref="Q5:Q9" si="7">P5-N5</f>
        <v>1.7132198540040023E-3</v>
      </c>
      <c r="R5" s="35">
        <f t="shared" ref="R5" si="8">Q5^2</f>
        <v>2.935122268153495E-6</v>
      </c>
    </row>
    <row r="6" spans="1:18" x14ac:dyDescent="0.25">
      <c r="A6" s="4">
        <v>60</v>
      </c>
      <c r="B6" s="13">
        <f>'% calculations'!F9</f>
        <v>0.24769992922859166</v>
      </c>
      <c r="C6" s="13">
        <f>'% calculations'!G9</f>
        <v>0.4017336783359261</v>
      </c>
      <c r="D6" s="4">
        <f t="shared" si="0"/>
        <v>0.19757141500418871</v>
      </c>
      <c r="E6" s="13">
        <f t="shared" si="1"/>
        <v>-5.0128514224402954E-2</v>
      </c>
      <c r="F6" s="34">
        <f t="shared" si="2"/>
        <v>2.5128679383461692E-3</v>
      </c>
      <c r="G6" s="37"/>
      <c r="H6" s="13">
        <f>'% calculations'!F20</f>
        <v>0.1111316910538989</v>
      </c>
      <c r="I6" s="13">
        <f>'% calculations'!G20</f>
        <v>0.1561974735340716</v>
      </c>
      <c r="J6" s="4">
        <f t="shared" si="3"/>
        <v>2.6371294972116332E-2</v>
      </c>
      <c r="K6" s="13">
        <f t="shared" si="4"/>
        <v>-8.4760396081782569E-2</v>
      </c>
      <c r="L6" s="35">
        <f>K6^2</f>
        <v>7.1843247439406614E-3</v>
      </c>
      <c r="M6" s="38"/>
      <c r="N6" s="13">
        <f>'% calculations'!F31</f>
        <v>1.7857142857142856E-2</v>
      </c>
      <c r="O6" s="13">
        <f>'% calculations'!G31</f>
        <v>5.6469445006865578E-2</v>
      </c>
      <c r="P6" s="4">
        <f t="shared" si="6"/>
        <v>2.706860463057581E-2</v>
      </c>
      <c r="Q6" s="13">
        <f t="shared" si="7"/>
        <v>9.2114617734329537E-3</v>
      </c>
      <c r="R6" s="35">
        <f>Q6^2</f>
        <v>8.485102800341658E-5</v>
      </c>
    </row>
    <row r="7" spans="1:18" x14ac:dyDescent="0.25">
      <c r="A7" s="4">
        <v>70</v>
      </c>
      <c r="B7" s="13">
        <f>'% calculations'!H9</f>
        <v>0.28313572818970101</v>
      </c>
      <c r="C7" s="13">
        <f>'% calculations'!I9</f>
        <v>0.25302623696296822</v>
      </c>
      <c r="D7" s="4">
        <f t="shared" si="0"/>
        <v>1.5732670875651078</v>
      </c>
      <c r="E7" s="13">
        <f t="shared" si="1"/>
        <v>1.2901313593754069</v>
      </c>
      <c r="F7" s="34">
        <f t="shared" si="2"/>
        <v>1.6644389244438353</v>
      </c>
      <c r="G7" s="37"/>
      <c r="H7" s="13">
        <f>'% calculations'!H20</f>
        <v>0.87621178225205076</v>
      </c>
      <c r="I7" s="13">
        <f>'% calculations'!I20</f>
        <v>0.79120276845416682</v>
      </c>
      <c r="J7" s="4">
        <f t="shared" si="3"/>
        <v>0.41251645955815813</v>
      </c>
      <c r="K7" s="13">
        <f t="shared" si="4"/>
        <v>-0.46369532269389263</v>
      </c>
      <c r="L7" s="35">
        <f>K7^2</f>
        <v>0.21501335228819321</v>
      </c>
      <c r="M7" s="38"/>
      <c r="N7" s="13">
        <f>'% calculations'!H31</f>
        <v>7.1942446043165464E-2</v>
      </c>
      <c r="O7" s="13">
        <f>'% calculations'!I31</f>
        <v>9.2878430126472761E-2</v>
      </c>
      <c r="P7" s="4">
        <f t="shared" si="6"/>
        <v>0.42767970201489219</v>
      </c>
      <c r="Q7" s="13">
        <f t="shared" si="7"/>
        <v>0.35573725597172673</v>
      </c>
      <c r="R7" s="35">
        <f>Q7^2</f>
        <v>0.12654899528629382</v>
      </c>
    </row>
    <row r="8" spans="1:18" x14ac:dyDescent="0.25">
      <c r="A8" s="4">
        <v>80</v>
      </c>
      <c r="B8" s="13">
        <f>'% calculations'!J9</f>
        <v>46.337094751925484</v>
      </c>
      <c r="C8" s="13">
        <f>'% calculations'!K9</f>
        <v>47.950005618865873</v>
      </c>
      <c r="D8" s="4">
        <f t="shared" si="0"/>
        <v>12.527972878885947</v>
      </c>
      <c r="E8" s="13">
        <f t="shared" si="1"/>
        <v>-33.809121873039537</v>
      </c>
      <c r="F8" s="34">
        <f t="shared" si="2"/>
        <v>1143.0567218260405</v>
      </c>
      <c r="G8" s="37"/>
      <c r="H8" s="13">
        <f>'% calculations'!J20</f>
        <v>1.7351942663145987</v>
      </c>
      <c r="I8" s="13">
        <f>'% calculations'!K20</f>
        <v>3.6915282189094998</v>
      </c>
      <c r="J8" s="4">
        <f t="shared" si="3"/>
        <v>6.4528431230368648</v>
      </c>
      <c r="K8" s="13">
        <f t="shared" si="4"/>
        <v>4.7176488567222661</v>
      </c>
      <c r="L8" s="35">
        <f>K8^2</f>
        <v>22.256210735332903</v>
      </c>
      <c r="M8" s="38"/>
      <c r="N8" s="13">
        <f>'% calculations'!J31</f>
        <v>0.10824463287028685</v>
      </c>
      <c r="O8" s="13">
        <f>'% calculations'!K31</f>
        <v>0.15213405518432016</v>
      </c>
      <c r="P8" s="4">
        <f t="shared" si="6"/>
        <v>6.7572721243612941</v>
      </c>
      <c r="Q8" s="13">
        <f t="shared" si="7"/>
        <v>6.6490274914910072</v>
      </c>
      <c r="R8" s="35">
        <f>Q8^2</f>
        <v>44.209566582603195</v>
      </c>
    </row>
    <row r="9" spans="1:18" x14ac:dyDescent="0.25">
      <c r="A9" s="4">
        <v>90</v>
      </c>
      <c r="B9" s="13">
        <f>'% calculations'!L9</f>
        <v>100.00000000000003</v>
      </c>
      <c r="C9" s="13">
        <f>'% calculations'!M9</f>
        <v>0.27468213977947392</v>
      </c>
      <c r="D9" s="4">
        <f t="shared" si="0"/>
        <v>99.760622779574447</v>
      </c>
      <c r="E9" s="13">
        <f t="shared" si="1"/>
        <v>-0.23937722042558107</v>
      </c>
      <c r="F9" s="34">
        <f t="shared" si="2"/>
        <v>5.7301453658677226E-2</v>
      </c>
      <c r="G9" s="37"/>
      <c r="H9" s="13">
        <f>'% calculations'!L20</f>
        <v>98.231900241950484</v>
      </c>
      <c r="I9" s="13">
        <f>'% calculations'!M20</f>
        <v>2.5690346223828295</v>
      </c>
      <c r="J9" s="4">
        <f t="shared" si="3"/>
        <v>100.9394495800812</v>
      </c>
      <c r="K9" s="13">
        <f t="shared" si="4"/>
        <v>2.7075493381307183</v>
      </c>
      <c r="L9" s="35">
        <f>K9^2</f>
        <v>7.3308234184120904</v>
      </c>
      <c r="M9" s="38"/>
      <c r="N9" s="13">
        <f>'% calculations'!L31</f>
        <v>99.676666067900115</v>
      </c>
      <c r="O9" s="13">
        <f>'% calculations'!M31</f>
        <v>1.189828389948969</v>
      </c>
      <c r="P9" s="4">
        <f t="shared" si="6"/>
        <v>106.76383832936756</v>
      </c>
      <c r="Q9" s="13">
        <f t="shared" si="7"/>
        <v>7.0871722614674439</v>
      </c>
      <c r="R9" s="35">
        <f>Q9^2</f>
        <v>50.228010663713562</v>
      </c>
    </row>
    <row r="12" spans="1:18" ht="29.25" customHeight="1" x14ac:dyDescent="0.25">
      <c r="A12" s="6"/>
      <c r="B12" s="44" t="s">
        <v>42</v>
      </c>
      <c r="C12" s="44"/>
      <c r="D12" s="44"/>
      <c r="H12" s="44" t="s">
        <v>43</v>
      </c>
      <c r="I12" s="44"/>
      <c r="J12" s="44"/>
      <c r="N12" s="44" t="s">
        <v>44</v>
      </c>
      <c r="O12" s="44"/>
      <c r="P12" s="44"/>
    </row>
    <row r="13" spans="1:18" x14ac:dyDescent="0.25">
      <c r="B13" s="40" t="s">
        <v>6</v>
      </c>
      <c r="C13" s="40"/>
      <c r="D13" s="4">
        <v>7.7491492842713238E-7</v>
      </c>
      <c r="H13" s="40" t="s">
        <v>6</v>
      </c>
      <c r="I13" s="40"/>
      <c r="J13" s="4">
        <v>1.8E-9</v>
      </c>
      <c r="N13" s="40" t="s">
        <v>6</v>
      </c>
      <c r="O13" s="40"/>
      <c r="P13" s="4">
        <v>1.74E-9</v>
      </c>
    </row>
    <row r="14" spans="1:18" x14ac:dyDescent="0.25">
      <c r="B14" s="40" t="s">
        <v>9</v>
      </c>
      <c r="C14" s="40"/>
      <c r="D14" s="4">
        <v>0.20748095697244839</v>
      </c>
      <c r="H14" s="40" t="s">
        <v>9</v>
      </c>
      <c r="I14" s="40"/>
      <c r="J14" s="4">
        <v>0.27500000000000002</v>
      </c>
      <c r="N14" s="40" t="s">
        <v>9</v>
      </c>
      <c r="O14" s="40"/>
      <c r="P14" s="4">
        <v>0.27600000000543401</v>
      </c>
    </row>
    <row r="15" spans="1:18" x14ac:dyDescent="0.25">
      <c r="B15" s="40" t="s">
        <v>10</v>
      </c>
      <c r="C15" s="40"/>
      <c r="D15" s="35">
        <f>SUM(F4:F9)</f>
        <v>1144.7909577403677</v>
      </c>
      <c r="H15" s="40" t="s">
        <v>10</v>
      </c>
      <c r="I15" s="40"/>
      <c r="J15" s="35">
        <f>SUM(L4:L9)</f>
        <v>29.814465931413302</v>
      </c>
      <c r="N15" s="40" t="s">
        <v>10</v>
      </c>
      <c r="O15" s="40"/>
      <c r="P15" s="35">
        <f>SUM(R4:R9)</f>
        <v>94.564214027800418</v>
      </c>
    </row>
  </sheetData>
  <mergeCells count="15">
    <mergeCell ref="N13:O13"/>
    <mergeCell ref="N14:O14"/>
    <mergeCell ref="N15:O15"/>
    <mergeCell ref="B1:F1"/>
    <mergeCell ref="H1:L1"/>
    <mergeCell ref="N1:R1"/>
    <mergeCell ref="B12:D12"/>
    <mergeCell ref="H12:J12"/>
    <mergeCell ref="N12:P12"/>
    <mergeCell ref="B13:C13"/>
    <mergeCell ref="B14:C14"/>
    <mergeCell ref="B15:C15"/>
    <mergeCell ref="H15:I15"/>
    <mergeCell ref="H13:I13"/>
    <mergeCell ref="H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Water raw data</vt:lpstr>
      <vt:lpstr>IPA raw data</vt:lpstr>
      <vt:lpstr>Decane raw data</vt:lpstr>
      <vt:lpstr>% calculations</vt:lpstr>
      <vt:lpstr>Tables for graph</vt:lpstr>
      <vt:lpstr>Mesh angle with the vertical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dcterms:created xsi:type="dcterms:W3CDTF">2015-02-10T10:06:03Z</dcterms:created>
  <dcterms:modified xsi:type="dcterms:W3CDTF">2015-06-05T10:13:11Z</dcterms:modified>
</cp:coreProperties>
</file>